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КТ c контрастом" sheetId="1" r:id="rId1"/>
  </sheets>
  <externalReferences>
    <externalReference r:id="rId2"/>
    <externalReference r:id="rId3"/>
    <externalReference r:id="rId4"/>
    <externalReference r:id="rId5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'КТ c контрастом'!$A:$B</definedName>
    <definedName name="_xlnm.Print_Area" localSheetId="0">'КТ c контрастом'!$A$1:$BS$105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104" i="1" l="1"/>
  <c r="AV104" i="1"/>
  <c r="U104" i="1"/>
  <c r="T104" i="1"/>
  <c r="R104" i="1"/>
  <c r="Q104" i="1"/>
  <c r="P104" i="1"/>
  <c r="C104" i="1"/>
  <c r="BF103" i="1"/>
  <c r="BB103" i="1"/>
  <c r="AX103" i="1"/>
  <c r="AW103" i="1"/>
  <c r="AB103" i="1"/>
  <c r="X103" i="1"/>
  <c r="V103" i="1"/>
  <c r="C103" i="1"/>
  <c r="BG102" i="1"/>
  <c r="BF102" i="1"/>
  <c r="BE102" i="1"/>
  <c r="BE103" i="1" s="1"/>
  <c r="BC102" i="1"/>
  <c r="BC103" i="1" s="1"/>
  <c r="BB102" i="1"/>
  <c r="BA102" i="1"/>
  <c r="BA103" i="1" s="1"/>
  <c r="AZ102" i="1"/>
  <c r="AZ103" i="1" s="1"/>
  <c r="AW102" i="1"/>
  <c r="AV102" i="1"/>
  <c r="AV103" i="1" s="1"/>
  <c r="AE102" i="1"/>
  <c r="AD102" i="1"/>
  <c r="AD103" i="1" s="1"/>
  <c r="AC102" i="1"/>
  <c r="AC103" i="1" s="1"/>
  <c r="AA102" i="1"/>
  <c r="AA103" i="1" s="1"/>
  <c r="Z102" i="1"/>
  <c r="Z103" i="1" s="1"/>
  <c r="Y102" i="1"/>
  <c r="Y103" i="1" s="1"/>
  <c r="X102" i="1"/>
  <c r="AB102" i="1" s="1"/>
  <c r="U102" i="1"/>
  <c r="U103" i="1" s="1"/>
  <c r="T102" i="1"/>
  <c r="T103" i="1" s="1"/>
  <c r="C102" i="1"/>
  <c r="BG101" i="1"/>
  <c r="AX101" i="1"/>
  <c r="AW101" i="1"/>
  <c r="BF101" i="1" s="1"/>
  <c r="AV101" i="1"/>
  <c r="BE101" i="1" s="1"/>
  <c r="AE101" i="1"/>
  <c r="AZ101" i="1" s="1"/>
  <c r="V101" i="1"/>
  <c r="U101" i="1"/>
  <c r="AD101" i="1" s="1"/>
  <c r="T101" i="1"/>
  <c r="AC101" i="1" s="1"/>
  <c r="C101" i="1"/>
  <c r="X101" i="1" s="1"/>
  <c r="AW100" i="1"/>
  <c r="BF100" i="1" s="1"/>
  <c r="AV100" i="1"/>
  <c r="AX100" i="1" s="1"/>
  <c r="U100" i="1"/>
  <c r="AD100" i="1" s="1"/>
  <c r="T100" i="1"/>
  <c r="V100" i="1" s="1"/>
  <c r="P100" i="1"/>
  <c r="AR100" i="1" s="1"/>
  <c r="O100" i="1"/>
  <c r="N100" i="1"/>
  <c r="M100" i="1"/>
  <c r="L100" i="1"/>
  <c r="K100" i="1"/>
  <c r="J100" i="1"/>
  <c r="I100" i="1"/>
  <c r="Q100" i="1" s="1"/>
  <c r="H100" i="1"/>
  <c r="G100" i="1"/>
  <c r="F100" i="1"/>
  <c r="E100" i="1"/>
  <c r="D100" i="1"/>
  <c r="C100" i="1"/>
  <c r="X100" i="1" s="1"/>
  <c r="AW99" i="1"/>
  <c r="BF99" i="1" s="1"/>
  <c r="AV99" i="1"/>
  <c r="AX99" i="1" s="1"/>
  <c r="U99" i="1"/>
  <c r="AD99" i="1" s="1"/>
  <c r="T99" i="1"/>
  <c r="C99" i="1"/>
  <c r="X99" i="1" s="1"/>
  <c r="BF98" i="1"/>
  <c r="AW98" i="1"/>
  <c r="AV98" i="1"/>
  <c r="BE98" i="1" s="1"/>
  <c r="AD98" i="1"/>
  <c r="U98" i="1"/>
  <c r="T98" i="1"/>
  <c r="AC98" i="1" s="1"/>
  <c r="C98" i="1"/>
  <c r="X98" i="1" s="1"/>
  <c r="AX97" i="1"/>
  <c r="AW97" i="1"/>
  <c r="BF97" i="1" s="1"/>
  <c r="AV97" i="1"/>
  <c r="BE97" i="1" s="1"/>
  <c r="BG97" i="1" s="1"/>
  <c r="V97" i="1"/>
  <c r="U97" i="1"/>
  <c r="AD97" i="1" s="1"/>
  <c r="T97" i="1"/>
  <c r="AC97" i="1" s="1"/>
  <c r="AE97" i="1" s="1"/>
  <c r="AZ97" i="1" s="1"/>
  <c r="O97" i="1"/>
  <c r="N97" i="1"/>
  <c r="M97" i="1"/>
  <c r="L97" i="1"/>
  <c r="J97" i="1"/>
  <c r="I97" i="1"/>
  <c r="Q97" i="1" s="1"/>
  <c r="H97" i="1"/>
  <c r="P97" i="1" s="1"/>
  <c r="F97" i="1"/>
  <c r="E97" i="1"/>
  <c r="D97" i="1"/>
  <c r="C97" i="1"/>
  <c r="X97" i="1" s="1"/>
  <c r="AW96" i="1"/>
  <c r="BF96" i="1" s="1"/>
  <c r="AV96" i="1"/>
  <c r="AX96" i="1" s="1"/>
  <c r="AJ96" i="1"/>
  <c r="V96" i="1"/>
  <c r="U96" i="1"/>
  <c r="AD96" i="1" s="1"/>
  <c r="T96" i="1"/>
  <c r="AC96" i="1" s="1"/>
  <c r="AE96" i="1" s="1"/>
  <c r="AZ96" i="1" s="1"/>
  <c r="N96" i="1"/>
  <c r="M96" i="1"/>
  <c r="L96" i="1"/>
  <c r="O96" i="1" s="1"/>
  <c r="J96" i="1"/>
  <c r="I96" i="1"/>
  <c r="Q96" i="1" s="1"/>
  <c r="H96" i="1"/>
  <c r="P96" i="1" s="1"/>
  <c r="F96" i="1"/>
  <c r="E96" i="1"/>
  <c r="D96" i="1"/>
  <c r="G96" i="1" s="1"/>
  <c r="C96" i="1"/>
  <c r="X96" i="1" s="1"/>
  <c r="AW95" i="1"/>
  <c r="BF95" i="1" s="1"/>
  <c r="AV95" i="1"/>
  <c r="AC95" i="1"/>
  <c r="AE95" i="1" s="1"/>
  <c r="AZ95" i="1" s="1"/>
  <c r="U95" i="1"/>
  <c r="AD95" i="1" s="1"/>
  <c r="T95" i="1"/>
  <c r="V95" i="1" s="1"/>
  <c r="P95" i="1"/>
  <c r="N95" i="1"/>
  <c r="M95" i="1"/>
  <c r="L95" i="1"/>
  <c r="O95" i="1" s="1"/>
  <c r="J95" i="1"/>
  <c r="I95" i="1"/>
  <c r="Q95" i="1" s="1"/>
  <c r="H95" i="1"/>
  <c r="K95" i="1" s="1"/>
  <c r="F95" i="1"/>
  <c r="E95" i="1"/>
  <c r="D95" i="1"/>
  <c r="G95" i="1" s="1"/>
  <c r="C95" i="1"/>
  <c r="X95" i="1" s="1"/>
  <c r="AX94" i="1"/>
  <c r="AW94" i="1"/>
  <c r="BF94" i="1" s="1"/>
  <c r="AV94" i="1"/>
  <c r="BE94" i="1" s="1"/>
  <c r="V94" i="1"/>
  <c r="U94" i="1"/>
  <c r="AD94" i="1" s="1"/>
  <c r="T94" i="1"/>
  <c r="AC94" i="1" s="1"/>
  <c r="N94" i="1"/>
  <c r="M94" i="1"/>
  <c r="L94" i="1"/>
  <c r="J94" i="1"/>
  <c r="I94" i="1"/>
  <c r="Q94" i="1" s="1"/>
  <c r="H94" i="1"/>
  <c r="P94" i="1" s="1"/>
  <c r="F94" i="1"/>
  <c r="E94" i="1"/>
  <c r="D94" i="1"/>
  <c r="G94" i="1" s="1"/>
  <c r="C94" i="1"/>
  <c r="X94" i="1" s="1"/>
  <c r="BE93" i="1"/>
  <c r="BG93" i="1" s="1"/>
  <c r="AW93" i="1"/>
  <c r="BF93" i="1" s="1"/>
  <c r="AV93" i="1"/>
  <c r="AX93" i="1" s="1"/>
  <c r="AR93" i="1"/>
  <c r="AC93" i="1"/>
  <c r="AE93" i="1" s="1"/>
  <c r="AZ93" i="1" s="1"/>
  <c r="Y93" i="1"/>
  <c r="U93" i="1"/>
  <c r="AD93" i="1" s="1"/>
  <c r="T93" i="1"/>
  <c r="V93" i="1" s="1"/>
  <c r="P93" i="1"/>
  <c r="N93" i="1"/>
  <c r="M93" i="1"/>
  <c r="L93" i="1"/>
  <c r="O93" i="1" s="1"/>
  <c r="J93" i="1"/>
  <c r="I93" i="1"/>
  <c r="Q93" i="1" s="1"/>
  <c r="H93" i="1"/>
  <c r="K93" i="1" s="1"/>
  <c r="F93" i="1"/>
  <c r="E93" i="1"/>
  <c r="D93" i="1"/>
  <c r="G93" i="1" s="1"/>
  <c r="C93" i="1"/>
  <c r="X93" i="1" s="1"/>
  <c r="BG92" i="1"/>
  <c r="AX92" i="1"/>
  <c r="AW92" i="1"/>
  <c r="BF92" i="1" s="1"/>
  <c r="AV92" i="1"/>
  <c r="BE92" i="1" s="1"/>
  <c r="AE92" i="1"/>
  <c r="AZ92" i="1" s="1"/>
  <c r="V92" i="1"/>
  <c r="U92" i="1"/>
  <c r="AD92" i="1" s="1"/>
  <c r="T92" i="1"/>
  <c r="AC92" i="1" s="1"/>
  <c r="N92" i="1"/>
  <c r="M92" i="1"/>
  <c r="L92" i="1"/>
  <c r="O92" i="1" s="1"/>
  <c r="J92" i="1"/>
  <c r="I92" i="1"/>
  <c r="Q92" i="1" s="1"/>
  <c r="H92" i="1"/>
  <c r="P92" i="1" s="1"/>
  <c r="F92" i="1"/>
  <c r="E92" i="1"/>
  <c r="D92" i="1"/>
  <c r="C92" i="1"/>
  <c r="X92" i="1" s="1"/>
  <c r="BE91" i="1"/>
  <c r="BG91" i="1" s="1"/>
  <c r="AW91" i="1"/>
  <c r="BF91" i="1" s="1"/>
  <c r="AV91" i="1"/>
  <c r="AX91" i="1" s="1"/>
  <c r="AC91" i="1"/>
  <c r="U91" i="1"/>
  <c r="AD91" i="1" s="1"/>
  <c r="T91" i="1"/>
  <c r="V91" i="1" s="1"/>
  <c r="O91" i="1"/>
  <c r="N91" i="1"/>
  <c r="M91" i="1"/>
  <c r="L91" i="1"/>
  <c r="K91" i="1"/>
  <c r="J91" i="1"/>
  <c r="I91" i="1"/>
  <c r="Q91" i="1" s="1"/>
  <c r="H91" i="1"/>
  <c r="P91" i="1" s="1"/>
  <c r="AN91" i="1" s="1"/>
  <c r="G91" i="1"/>
  <c r="F91" i="1"/>
  <c r="E91" i="1"/>
  <c r="D91" i="1"/>
  <c r="C91" i="1"/>
  <c r="X91" i="1" s="1"/>
  <c r="AW90" i="1"/>
  <c r="AX90" i="1" s="1"/>
  <c r="AV90" i="1"/>
  <c r="BE90" i="1" s="1"/>
  <c r="AD90" i="1"/>
  <c r="U90" i="1"/>
  <c r="V90" i="1" s="1"/>
  <c r="T90" i="1"/>
  <c r="AC90" i="1" s="1"/>
  <c r="Q90" i="1"/>
  <c r="N90" i="1"/>
  <c r="M90" i="1"/>
  <c r="L90" i="1"/>
  <c r="O90" i="1" s="1"/>
  <c r="J90" i="1"/>
  <c r="I90" i="1"/>
  <c r="H90" i="1"/>
  <c r="P90" i="1" s="1"/>
  <c r="F90" i="1"/>
  <c r="E90" i="1"/>
  <c r="D90" i="1"/>
  <c r="C90" i="1"/>
  <c r="X90" i="1" s="1"/>
  <c r="BK89" i="1"/>
  <c r="BJ89" i="1"/>
  <c r="BF89" i="1"/>
  <c r="AW89" i="1"/>
  <c r="AX89" i="1" s="1"/>
  <c r="AV89" i="1"/>
  <c r="BE89" i="1" s="1"/>
  <c r="AO89" i="1"/>
  <c r="AH89" i="1"/>
  <c r="AI89" i="1" s="1"/>
  <c r="U89" i="1"/>
  <c r="AD89" i="1" s="1"/>
  <c r="T89" i="1"/>
  <c r="V89" i="1" s="1"/>
  <c r="O89" i="1"/>
  <c r="N89" i="1"/>
  <c r="M89" i="1"/>
  <c r="L89" i="1"/>
  <c r="K89" i="1"/>
  <c r="J89" i="1"/>
  <c r="I89" i="1"/>
  <c r="Q89" i="1" s="1"/>
  <c r="Z89" i="1" s="1"/>
  <c r="H89" i="1"/>
  <c r="P89" i="1" s="1"/>
  <c r="G89" i="1"/>
  <c r="F89" i="1"/>
  <c r="E89" i="1"/>
  <c r="D89" i="1"/>
  <c r="C89" i="1"/>
  <c r="X89" i="1" s="1"/>
  <c r="BF88" i="1"/>
  <c r="AW88" i="1"/>
  <c r="AX88" i="1" s="1"/>
  <c r="AV88" i="1"/>
  <c r="BE88" i="1" s="1"/>
  <c r="AD88" i="1"/>
  <c r="U88" i="1"/>
  <c r="V88" i="1" s="1"/>
  <c r="T88" i="1"/>
  <c r="AC88" i="1" s="1"/>
  <c r="N88" i="1"/>
  <c r="M88" i="1"/>
  <c r="L88" i="1"/>
  <c r="O88" i="1" s="1"/>
  <c r="J88" i="1"/>
  <c r="I88" i="1"/>
  <c r="Q88" i="1" s="1"/>
  <c r="H88" i="1"/>
  <c r="P88" i="1" s="1"/>
  <c r="F88" i="1"/>
  <c r="E88" i="1"/>
  <c r="D88" i="1"/>
  <c r="G88" i="1" s="1"/>
  <c r="C88" i="1"/>
  <c r="X88" i="1" s="1"/>
  <c r="BE87" i="1"/>
  <c r="AW87" i="1"/>
  <c r="BF87" i="1" s="1"/>
  <c r="AV87" i="1"/>
  <c r="AX87" i="1" s="1"/>
  <c r="AC87" i="1"/>
  <c r="X87" i="1"/>
  <c r="U87" i="1"/>
  <c r="AD87" i="1" s="1"/>
  <c r="T87" i="1"/>
  <c r="V87" i="1" s="1"/>
  <c r="P87" i="1"/>
  <c r="N87" i="1"/>
  <c r="M87" i="1"/>
  <c r="L87" i="1"/>
  <c r="O87" i="1" s="1"/>
  <c r="J87" i="1"/>
  <c r="I87" i="1"/>
  <c r="Q87" i="1" s="1"/>
  <c r="H87" i="1"/>
  <c r="K87" i="1" s="1"/>
  <c r="F87" i="1"/>
  <c r="E87" i="1"/>
  <c r="D87" i="1"/>
  <c r="G87" i="1" s="1"/>
  <c r="C87" i="1"/>
  <c r="AW86" i="1"/>
  <c r="AX86" i="1" s="1"/>
  <c r="AV86" i="1"/>
  <c r="BE86" i="1" s="1"/>
  <c r="AK86" i="1"/>
  <c r="AC86" i="1"/>
  <c r="V86" i="1"/>
  <c r="U86" i="1"/>
  <c r="AD86" i="1" s="1"/>
  <c r="T86" i="1"/>
  <c r="N86" i="1"/>
  <c r="M86" i="1"/>
  <c r="O86" i="1" s="1"/>
  <c r="L86" i="1"/>
  <c r="J86" i="1"/>
  <c r="I86" i="1"/>
  <c r="Q86" i="1" s="1"/>
  <c r="H86" i="1"/>
  <c r="P86" i="1" s="1"/>
  <c r="F86" i="1"/>
  <c r="E86" i="1"/>
  <c r="D86" i="1"/>
  <c r="C86" i="1"/>
  <c r="X86" i="1" s="1"/>
  <c r="BE85" i="1"/>
  <c r="BG85" i="1" s="1"/>
  <c r="AW85" i="1"/>
  <c r="BF85" i="1" s="1"/>
  <c r="AV85" i="1"/>
  <c r="AX85" i="1" s="1"/>
  <c r="U85" i="1"/>
  <c r="AD85" i="1" s="1"/>
  <c r="T85" i="1"/>
  <c r="V85" i="1" s="1"/>
  <c r="N85" i="1"/>
  <c r="M85" i="1"/>
  <c r="L85" i="1"/>
  <c r="O85" i="1" s="1"/>
  <c r="J85" i="1"/>
  <c r="I85" i="1"/>
  <c r="Q85" i="1" s="1"/>
  <c r="H85" i="1"/>
  <c r="F85" i="1"/>
  <c r="E85" i="1"/>
  <c r="D85" i="1"/>
  <c r="G85" i="1" s="1"/>
  <c r="C85" i="1"/>
  <c r="X85" i="1" s="1"/>
  <c r="AX84" i="1"/>
  <c r="AW84" i="1"/>
  <c r="BF84" i="1" s="1"/>
  <c r="AV84" i="1"/>
  <c r="BE84" i="1" s="1"/>
  <c r="BG84" i="1" s="1"/>
  <c r="V84" i="1"/>
  <c r="U84" i="1"/>
  <c r="AD84" i="1" s="1"/>
  <c r="T84" i="1"/>
  <c r="AC84" i="1" s="1"/>
  <c r="AE84" i="1" s="1"/>
  <c r="AZ84" i="1" s="1"/>
  <c r="N84" i="1"/>
  <c r="M84" i="1"/>
  <c r="L84" i="1"/>
  <c r="O84" i="1" s="1"/>
  <c r="J84" i="1"/>
  <c r="R84" i="1" s="1"/>
  <c r="I84" i="1"/>
  <c r="Q84" i="1" s="1"/>
  <c r="H84" i="1"/>
  <c r="P84" i="1" s="1"/>
  <c r="F84" i="1"/>
  <c r="E84" i="1"/>
  <c r="D84" i="1"/>
  <c r="C84" i="1"/>
  <c r="X84" i="1" s="1"/>
  <c r="AW83" i="1"/>
  <c r="BF83" i="1" s="1"/>
  <c r="AV83" i="1"/>
  <c r="AX83" i="1" s="1"/>
  <c r="U83" i="1"/>
  <c r="AD83" i="1" s="1"/>
  <c r="T83" i="1"/>
  <c r="N83" i="1"/>
  <c r="M83" i="1"/>
  <c r="L83" i="1"/>
  <c r="O83" i="1" s="1"/>
  <c r="J83" i="1"/>
  <c r="I83" i="1"/>
  <c r="Q83" i="1" s="1"/>
  <c r="H83" i="1"/>
  <c r="K83" i="1" s="1"/>
  <c r="F83" i="1"/>
  <c r="E83" i="1"/>
  <c r="D83" i="1"/>
  <c r="G83" i="1" s="1"/>
  <c r="C83" i="1"/>
  <c r="X83" i="1" s="1"/>
  <c r="AX82" i="1"/>
  <c r="AW82" i="1"/>
  <c r="BF82" i="1" s="1"/>
  <c r="AV82" i="1"/>
  <c r="BE82" i="1" s="1"/>
  <c r="BG82" i="1" s="1"/>
  <c r="V82" i="1"/>
  <c r="U82" i="1"/>
  <c r="AD82" i="1" s="1"/>
  <c r="T82" i="1"/>
  <c r="AC82" i="1" s="1"/>
  <c r="AE82" i="1" s="1"/>
  <c r="AZ82" i="1" s="1"/>
  <c r="N82" i="1"/>
  <c r="M82" i="1"/>
  <c r="L82" i="1"/>
  <c r="J82" i="1"/>
  <c r="I82" i="1"/>
  <c r="Q82" i="1" s="1"/>
  <c r="H82" i="1"/>
  <c r="P82" i="1" s="1"/>
  <c r="F82" i="1"/>
  <c r="E82" i="1"/>
  <c r="D82" i="1"/>
  <c r="G82" i="1" s="1"/>
  <c r="C82" i="1"/>
  <c r="X82" i="1" s="1"/>
  <c r="AW81" i="1"/>
  <c r="BF81" i="1" s="1"/>
  <c r="AV81" i="1"/>
  <c r="AC81" i="1"/>
  <c r="AE81" i="1" s="1"/>
  <c r="AZ81" i="1" s="1"/>
  <c r="U81" i="1"/>
  <c r="AD81" i="1" s="1"/>
  <c r="T81" i="1"/>
  <c r="V81" i="1" s="1"/>
  <c r="P81" i="1"/>
  <c r="N81" i="1"/>
  <c r="M81" i="1"/>
  <c r="L81" i="1"/>
  <c r="O81" i="1" s="1"/>
  <c r="J81" i="1"/>
  <c r="I81" i="1"/>
  <c r="Q81" i="1" s="1"/>
  <c r="H81" i="1"/>
  <c r="K81" i="1" s="1"/>
  <c r="F81" i="1"/>
  <c r="E81" i="1"/>
  <c r="D81" i="1"/>
  <c r="G81" i="1" s="1"/>
  <c r="C81" i="1"/>
  <c r="X81" i="1" s="1"/>
  <c r="AX80" i="1"/>
  <c r="AW80" i="1"/>
  <c r="BF80" i="1" s="1"/>
  <c r="AV80" i="1"/>
  <c r="BE80" i="1" s="1"/>
  <c r="V80" i="1"/>
  <c r="U80" i="1"/>
  <c r="AD80" i="1" s="1"/>
  <c r="T80" i="1"/>
  <c r="AC80" i="1" s="1"/>
  <c r="N80" i="1"/>
  <c r="M80" i="1"/>
  <c r="L80" i="1"/>
  <c r="O80" i="1" s="1"/>
  <c r="J80" i="1"/>
  <c r="I80" i="1"/>
  <c r="Q80" i="1" s="1"/>
  <c r="H80" i="1"/>
  <c r="P80" i="1" s="1"/>
  <c r="F80" i="1"/>
  <c r="E80" i="1"/>
  <c r="D80" i="1"/>
  <c r="G80" i="1" s="1"/>
  <c r="C80" i="1"/>
  <c r="X80" i="1" s="1"/>
  <c r="BE79" i="1"/>
  <c r="BG79" i="1" s="1"/>
  <c r="AW79" i="1"/>
  <c r="BF79" i="1" s="1"/>
  <c r="AV79" i="1"/>
  <c r="AX79" i="1" s="1"/>
  <c r="AR79" i="1"/>
  <c r="AC79" i="1"/>
  <c r="AE79" i="1" s="1"/>
  <c r="AZ79" i="1" s="1"/>
  <c r="Y79" i="1"/>
  <c r="U79" i="1"/>
  <c r="AD79" i="1" s="1"/>
  <c r="T79" i="1"/>
  <c r="V79" i="1" s="1"/>
  <c r="P79" i="1"/>
  <c r="N79" i="1"/>
  <c r="M79" i="1"/>
  <c r="L79" i="1"/>
  <c r="O79" i="1" s="1"/>
  <c r="J79" i="1"/>
  <c r="I79" i="1"/>
  <c r="Q79" i="1" s="1"/>
  <c r="H79" i="1"/>
  <c r="K79" i="1" s="1"/>
  <c r="F79" i="1"/>
  <c r="E79" i="1"/>
  <c r="D79" i="1"/>
  <c r="G79" i="1" s="1"/>
  <c r="C79" i="1"/>
  <c r="X79" i="1" s="1"/>
  <c r="BG78" i="1"/>
  <c r="AX78" i="1"/>
  <c r="AW78" i="1"/>
  <c r="BF78" i="1" s="1"/>
  <c r="AV78" i="1"/>
  <c r="BE78" i="1" s="1"/>
  <c r="AE78" i="1"/>
  <c r="AZ78" i="1" s="1"/>
  <c r="V78" i="1"/>
  <c r="U78" i="1"/>
  <c r="AD78" i="1" s="1"/>
  <c r="T78" i="1"/>
  <c r="AC78" i="1" s="1"/>
  <c r="N78" i="1"/>
  <c r="M78" i="1"/>
  <c r="L78" i="1"/>
  <c r="O78" i="1" s="1"/>
  <c r="J78" i="1"/>
  <c r="I78" i="1"/>
  <c r="Q78" i="1" s="1"/>
  <c r="H78" i="1"/>
  <c r="P78" i="1" s="1"/>
  <c r="F78" i="1"/>
  <c r="E78" i="1"/>
  <c r="D78" i="1"/>
  <c r="C78" i="1"/>
  <c r="X78" i="1" s="1"/>
  <c r="BE77" i="1"/>
  <c r="BG77" i="1" s="1"/>
  <c r="AW77" i="1"/>
  <c r="BF77" i="1" s="1"/>
  <c r="AV77" i="1"/>
  <c r="AX77" i="1" s="1"/>
  <c r="U77" i="1"/>
  <c r="AD77" i="1" s="1"/>
  <c r="T77" i="1"/>
  <c r="V77" i="1" s="1"/>
  <c r="N77" i="1"/>
  <c r="M77" i="1"/>
  <c r="L77" i="1"/>
  <c r="O77" i="1" s="1"/>
  <c r="J77" i="1"/>
  <c r="I77" i="1"/>
  <c r="Q77" i="1" s="1"/>
  <c r="H77" i="1"/>
  <c r="F77" i="1"/>
  <c r="E77" i="1"/>
  <c r="D77" i="1"/>
  <c r="G77" i="1" s="1"/>
  <c r="C77" i="1"/>
  <c r="X77" i="1" s="1"/>
  <c r="AX76" i="1"/>
  <c r="AW76" i="1"/>
  <c r="BF76" i="1" s="1"/>
  <c r="AV76" i="1"/>
  <c r="BE76" i="1" s="1"/>
  <c r="BG76" i="1" s="1"/>
  <c r="V76" i="1"/>
  <c r="U76" i="1"/>
  <c r="AD76" i="1" s="1"/>
  <c r="T76" i="1"/>
  <c r="AC76" i="1" s="1"/>
  <c r="AE76" i="1" s="1"/>
  <c r="AZ76" i="1" s="1"/>
  <c r="N76" i="1"/>
  <c r="M76" i="1"/>
  <c r="L76" i="1"/>
  <c r="O76" i="1" s="1"/>
  <c r="J76" i="1"/>
  <c r="I76" i="1"/>
  <c r="Q76" i="1" s="1"/>
  <c r="H76" i="1"/>
  <c r="P76" i="1" s="1"/>
  <c r="F76" i="1"/>
  <c r="E76" i="1"/>
  <c r="D76" i="1"/>
  <c r="C76" i="1"/>
  <c r="X76" i="1" s="1"/>
  <c r="AW75" i="1"/>
  <c r="BF75" i="1" s="1"/>
  <c r="AV75" i="1"/>
  <c r="AX75" i="1" s="1"/>
  <c r="U75" i="1"/>
  <c r="AD75" i="1" s="1"/>
  <c r="T75" i="1"/>
  <c r="N75" i="1"/>
  <c r="M75" i="1"/>
  <c r="L75" i="1"/>
  <c r="O75" i="1" s="1"/>
  <c r="J75" i="1"/>
  <c r="I75" i="1"/>
  <c r="Q75" i="1" s="1"/>
  <c r="H75" i="1"/>
  <c r="F75" i="1"/>
  <c r="E75" i="1"/>
  <c r="D75" i="1"/>
  <c r="G75" i="1" s="1"/>
  <c r="C75" i="1"/>
  <c r="X75" i="1" s="1"/>
  <c r="AX74" i="1"/>
  <c r="AW74" i="1"/>
  <c r="BF74" i="1" s="1"/>
  <c r="AV74" i="1"/>
  <c r="BE74" i="1" s="1"/>
  <c r="BG74" i="1" s="1"/>
  <c r="V74" i="1"/>
  <c r="U74" i="1"/>
  <c r="AD74" i="1" s="1"/>
  <c r="T74" i="1"/>
  <c r="AC74" i="1" s="1"/>
  <c r="AE74" i="1" s="1"/>
  <c r="AZ74" i="1" s="1"/>
  <c r="N74" i="1"/>
  <c r="M74" i="1"/>
  <c r="L74" i="1"/>
  <c r="J74" i="1"/>
  <c r="R74" i="1" s="1"/>
  <c r="I74" i="1"/>
  <c r="Q74" i="1" s="1"/>
  <c r="H74" i="1"/>
  <c r="P74" i="1" s="1"/>
  <c r="F74" i="1"/>
  <c r="E74" i="1"/>
  <c r="G74" i="1" s="1"/>
  <c r="D74" i="1"/>
  <c r="C74" i="1"/>
  <c r="X74" i="1" s="1"/>
  <c r="AW73" i="1"/>
  <c r="BF73" i="1" s="1"/>
  <c r="AV73" i="1"/>
  <c r="AX73" i="1" s="1"/>
  <c r="U73" i="1"/>
  <c r="AD73" i="1" s="1"/>
  <c r="T73" i="1"/>
  <c r="N73" i="1"/>
  <c r="M73" i="1"/>
  <c r="L73" i="1"/>
  <c r="O73" i="1" s="1"/>
  <c r="J73" i="1"/>
  <c r="I73" i="1"/>
  <c r="Q73" i="1" s="1"/>
  <c r="H73" i="1"/>
  <c r="K73" i="1" s="1"/>
  <c r="F73" i="1"/>
  <c r="E73" i="1"/>
  <c r="D73" i="1"/>
  <c r="G73" i="1" s="1"/>
  <c r="C73" i="1"/>
  <c r="X73" i="1" s="1"/>
  <c r="AX72" i="1"/>
  <c r="AW72" i="1"/>
  <c r="BF72" i="1" s="1"/>
  <c r="AV72" i="1"/>
  <c r="BE72" i="1" s="1"/>
  <c r="BG72" i="1" s="1"/>
  <c r="V72" i="1"/>
  <c r="U72" i="1"/>
  <c r="AD72" i="1" s="1"/>
  <c r="T72" i="1"/>
  <c r="AC72" i="1" s="1"/>
  <c r="AE72" i="1" s="1"/>
  <c r="AZ72" i="1" s="1"/>
  <c r="N72" i="1"/>
  <c r="M72" i="1"/>
  <c r="L72" i="1"/>
  <c r="J72" i="1"/>
  <c r="I72" i="1"/>
  <c r="Q72" i="1" s="1"/>
  <c r="H72" i="1"/>
  <c r="P72" i="1" s="1"/>
  <c r="F72" i="1"/>
  <c r="E72" i="1"/>
  <c r="G72" i="1" s="1"/>
  <c r="D72" i="1"/>
  <c r="C72" i="1"/>
  <c r="X72" i="1" s="1"/>
  <c r="AW71" i="1"/>
  <c r="BF71" i="1" s="1"/>
  <c r="AV71" i="1"/>
  <c r="AC71" i="1"/>
  <c r="AE71" i="1" s="1"/>
  <c r="AZ71" i="1" s="1"/>
  <c r="U71" i="1"/>
  <c r="AD71" i="1" s="1"/>
  <c r="T71" i="1"/>
  <c r="V71" i="1" s="1"/>
  <c r="P71" i="1"/>
  <c r="N71" i="1"/>
  <c r="M71" i="1"/>
  <c r="L71" i="1"/>
  <c r="O71" i="1" s="1"/>
  <c r="J71" i="1"/>
  <c r="I71" i="1"/>
  <c r="Q71" i="1" s="1"/>
  <c r="H71" i="1"/>
  <c r="K71" i="1" s="1"/>
  <c r="F71" i="1"/>
  <c r="E71" i="1"/>
  <c r="D71" i="1"/>
  <c r="G71" i="1" s="1"/>
  <c r="C71" i="1"/>
  <c r="X71" i="1" s="1"/>
  <c r="AX70" i="1"/>
  <c r="AW70" i="1"/>
  <c r="BF70" i="1" s="1"/>
  <c r="AV70" i="1"/>
  <c r="BE70" i="1" s="1"/>
  <c r="V70" i="1"/>
  <c r="U70" i="1"/>
  <c r="AD70" i="1" s="1"/>
  <c r="T70" i="1"/>
  <c r="AC70" i="1" s="1"/>
  <c r="N70" i="1"/>
  <c r="M70" i="1"/>
  <c r="L70" i="1"/>
  <c r="J70" i="1"/>
  <c r="I70" i="1"/>
  <c r="Q70" i="1" s="1"/>
  <c r="H70" i="1"/>
  <c r="P70" i="1" s="1"/>
  <c r="F70" i="1"/>
  <c r="E70" i="1"/>
  <c r="D70" i="1"/>
  <c r="G70" i="1" s="1"/>
  <c r="C70" i="1"/>
  <c r="X70" i="1" s="1"/>
  <c r="BE69" i="1"/>
  <c r="BG69" i="1" s="1"/>
  <c r="AW69" i="1"/>
  <c r="BF69" i="1" s="1"/>
  <c r="AV69" i="1"/>
  <c r="AX69" i="1" s="1"/>
  <c r="AR69" i="1"/>
  <c r="AC69" i="1"/>
  <c r="AE69" i="1" s="1"/>
  <c r="AZ69" i="1" s="1"/>
  <c r="Y69" i="1"/>
  <c r="U69" i="1"/>
  <c r="AD69" i="1" s="1"/>
  <c r="T69" i="1"/>
  <c r="V69" i="1" s="1"/>
  <c r="P69" i="1"/>
  <c r="N69" i="1"/>
  <c r="M69" i="1"/>
  <c r="L69" i="1"/>
  <c r="O69" i="1" s="1"/>
  <c r="J69" i="1"/>
  <c r="I69" i="1"/>
  <c r="Q69" i="1" s="1"/>
  <c r="H69" i="1"/>
  <c r="K69" i="1" s="1"/>
  <c r="F69" i="1"/>
  <c r="E69" i="1"/>
  <c r="D69" i="1"/>
  <c r="G69" i="1" s="1"/>
  <c r="C69" i="1"/>
  <c r="X69" i="1" s="1"/>
  <c r="BG68" i="1"/>
  <c r="AX68" i="1"/>
  <c r="AW68" i="1"/>
  <c r="BF68" i="1" s="1"/>
  <c r="AV68" i="1"/>
  <c r="BE68" i="1" s="1"/>
  <c r="AE68" i="1"/>
  <c r="AZ68" i="1" s="1"/>
  <c r="V68" i="1"/>
  <c r="U68" i="1"/>
  <c r="AD68" i="1" s="1"/>
  <c r="T68" i="1"/>
  <c r="AC68" i="1" s="1"/>
  <c r="N68" i="1"/>
  <c r="M68" i="1"/>
  <c r="L68" i="1"/>
  <c r="O68" i="1" s="1"/>
  <c r="J68" i="1"/>
  <c r="I68" i="1"/>
  <c r="Q68" i="1" s="1"/>
  <c r="H68" i="1"/>
  <c r="P68" i="1" s="1"/>
  <c r="F68" i="1"/>
  <c r="E68" i="1"/>
  <c r="D68" i="1"/>
  <c r="C68" i="1"/>
  <c r="X68" i="1" s="1"/>
  <c r="BE67" i="1"/>
  <c r="BG67" i="1" s="1"/>
  <c r="AW67" i="1"/>
  <c r="BF67" i="1" s="1"/>
  <c r="AV67" i="1"/>
  <c r="AX67" i="1" s="1"/>
  <c r="AC67" i="1"/>
  <c r="U67" i="1"/>
  <c r="AD67" i="1" s="1"/>
  <c r="T67" i="1"/>
  <c r="V67" i="1" s="1"/>
  <c r="N67" i="1"/>
  <c r="M67" i="1"/>
  <c r="L67" i="1"/>
  <c r="O67" i="1" s="1"/>
  <c r="J67" i="1"/>
  <c r="I67" i="1"/>
  <c r="Q67" i="1" s="1"/>
  <c r="H67" i="1"/>
  <c r="F67" i="1"/>
  <c r="E67" i="1"/>
  <c r="D67" i="1"/>
  <c r="G67" i="1" s="1"/>
  <c r="C67" i="1"/>
  <c r="X67" i="1" s="1"/>
  <c r="AX66" i="1"/>
  <c r="AW66" i="1"/>
  <c r="BF66" i="1" s="1"/>
  <c r="AV66" i="1"/>
  <c r="BE66" i="1" s="1"/>
  <c r="BG66" i="1" s="1"/>
  <c r="V66" i="1"/>
  <c r="U66" i="1"/>
  <c r="AD66" i="1" s="1"/>
  <c r="T66" i="1"/>
  <c r="AC66" i="1" s="1"/>
  <c r="AE66" i="1" s="1"/>
  <c r="AZ66" i="1" s="1"/>
  <c r="N66" i="1"/>
  <c r="M66" i="1"/>
  <c r="L66" i="1"/>
  <c r="O66" i="1" s="1"/>
  <c r="J66" i="1"/>
  <c r="I66" i="1"/>
  <c r="Q66" i="1" s="1"/>
  <c r="H66" i="1"/>
  <c r="P66" i="1" s="1"/>
  <c r="F66" i="1"/>
  <c r="E66" i="1"/>
  <c r="D66" i="1"/>
  <c r="C66" i="1"/>
  <c r="X66" i="1" s="1"/>
  <c r="BE65" i="1"/>
  <c r="BG65" i="1" s="1"/>
  <c r="AW65" i="1"/>
  <c r="BF65" i="1" s="1"/>
  <c r="AV65" i="1"/>
  <c r="AX65" i="1" s="1"/>
  <c r="AC65" i="1"/>
  <c r="X65" i="1"/>
  <c r="U65" i="1"/>
  <c r="AD65" i="1" s="1"/>
  <c r="T65" i="1"/>
  <c r="V65" i="1" s="1"/>
  <c r="N65" i="1"/>
  <c r="M65" i="1"/>
  <c r="L65" i="1"/>
  <c r="O65" i="1" s="1"/>
  <c r="J65" i="1"/>
  <c r="I65" i="1"/>
  <c r="Q65" i="1" s="1"/>
  <c r="H65" i="1"/>
  <c r="F65" i="1"/>
  <c r="E65" i="1"/>
  <c r="D65" i="1"/>
  <c r="G65" i="1" s="1"/>
  <c r="C65" i="1"/>
  <c r="AW64" i="1"/>
  <c r="BF64" i="1" s="1"/>
  <c r="AV64" i="1"/>
  <c r="AC64" i="1"/>
  <c r="AE64" i="1" s="1"/>
  <c r="AZ64" i="1" s="1"/>
  <c r="U64" i="1"/>
  <c r="AD64" i="1" s="1"/>
  <c r="T64" i="1"/>
  <c r="V64" i="1" s="1"/>
  <c r="P64" i="1"/>
  <c r="N64" i="1"/>
  <c r="M64" i="1"/>
  <c r="L64" i="1"/>
  <c r="O64" i="1" s="1"/>
  <c r="J64" i="1"/>
  <c r="I64" i="1"/>
  <c r="Q64" i="1" s="1"/>
  <c r="H64" i="1"/>
  <c r="K64" i="1" s="1"/>
  <c r="F64" i="1"/>
  <c r="E64" i="1"/>
  <c r="D64" i="1"/>
  <c r="G64" i="1" s="1"/>
  <c r="C64" i="1"/>
  <c r="X64" i="1" s="1"/>
  <c r="AX63" i="1"/>
  <c r="AW63" i="1"/>
  <c r="BF63" i="1" s="1"/>
  <c r="AV63" i="1"/>
  <c r="BE63" i="1" s="1"/>
  <c r="BG63" i="1" s="1"/>
  <c r="V63" i="1"/>
  <c r="U63" i="1"/>
  <c r="AD63" i="1" s="1"/>
  <c r="T63" i="1"/>
  <c r="AC63" i="1" s="1"/>
  <c r="AE63" i="1" s="1"/>
  <c r="AZ63" i="1" s="1"/>
  <c r="N63" i="1"/>
  <c r="O63" i="1" s="1"/>
  <c r="M63" i="1"/>
  <c r="L63" i="1"/>
  <c r="J63" i="1"/>
  <c r="K63" i="1" s="1"/>
  <c r="I63" i="1"/>
  <c r="Q63" i="1" s="1"/>
  <c r="H63" i="1"/>
  <c r="P63" i="1" s="1"/>
  <c r="F63" i="1"/>
  <c r="G63" i="1" s="1"/>
  <c r="E63" i="1"/>
  <c r="D63" i="1"/>
  <c r="C63" i="1"/>
  <c r="X63" i="1" s="1"/>
  <c r="BK62" i="1"/>
  <c r="BJ62" i="1"/>
  <c r="AY62" i="1"/>
  <c r="AI62" i="1"/>
  <c r="AH62" i="1"/>
  <c r="W62" i="1"/>
  <c r="N62" i="1"/>
  <c r="O62" i="1" s="1"/>
  <c r="M62" i="1"/>
  <c r="L62" i="1"/>
  <c r="J62" i="1"/>
  <c r="K62" i="1" s="1"/>
  <c r="I62" i="1"/>
  <c r="Q62" i="1" s="1"/>
  <c r="H62" i="1"/>
  <c r="P62" i="1" s="1"/>
  <c r="F62" i="1"/>
  <c r="G62" i="1" s="1"/>
  <c r="E62" i="1"/>
  <c r="D62" i="1"/>
  <c r="A62" i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BE61" i="1"/>
  <c r="BG61" i="1" s="1"/>
  <c r="AW61" i="1"/>
  <c r="BF61" i="1" s="1"/>
  <c r="AV61" i="1"/>
  <c r="AX61" i="1" s="1"/>
  <c r="U61" i="1"/>
  <c r="AD61" i="1" s="1"/>
  <c r="T61" i="1"/>
  <c r="V61" i="1" s="1"/>
  <c r="N61" i="1"/>
  <c r="M61" i="1"/>
  <c r="M98" i="1" s="1"/>
  <c r="L61" i="1"/>
  <c r="J61" i="1"/>
  <c r="I61" i="1"/>
  <c r="I98" i="1" s="1"/>
  <c r="H61" i="1"/>
  <c r="F61" i="1"/>
  <c r="E61" i="1"/>
  <c r="E98" i="1" s="1"/>
  <c r="D61" i="1"/>
  <c r="C61" i="1"/>
  <c r="X61" i="1" s="1"/>
  <c r="BF60" i="1"/>
  <c r="AW60" i="1"/>
  <c r="AX60" i="1" s="1"/>
  <c r="AV60" i="1"/>
  <c r="BE60" i="1" s="1"/>
  <c r="U60" i="1"/>
  <c r="T60" i="1"/>
  <c r="AC60" i="1" s="1"/>
  <c r="I60" i="1"/>
  <c r="C60" i="1"/>
  <c r="X60" i="1" s="1"/>
  <c r="AX59" i="1"/>
  <c r="AW59" i="1"/>
  <c r="BF59" i="1" s="1"/>
  <c r="AV59" i="1"/>
  <c r="BE59" i="1" s="1"/>
  <c r="BG59" i="1" s="1"/>
  <c r="V59" i="1"/>
  <c r="U59" i="1"/>
  <c r="AD59" i="1" s="1"/>
  <c r="T59" i="1"/>
  <c r="AC59" i="1" s="1"/>
  <c r="AE59" i="1" s="1"/>
  <c r="AZ59" i="1" s="1"/>
  <c r="N59" i="1"/>
  <c r="O59" i="1" s="1"/>
  <c r="M59" i="1"/>
  <c r="L59" i="1"/>
  <c r="J59" i="1"/>
  <c r="K59" i="1" s="1"/>
  <c r="I59" i="1"/>
  <c r="Q59" i="1" s="1"/>
  <c r="H59" i="1"/>
  <c r="P59" i="1" s="1"/>
  <c r="F59" i="1"/>
  <c r="G59" i="1" s="1"/>
  <c r="E59" i="1"/>
  <c r="D59" i="1"/>
  <c r="C59" i="1"/>
  <c r="X59" i="1" s="1"/>
  <c r="A59" i="1"/>
  <c r="BE58" i="1"/>
  <c r="BG58" i="1" s="1"/>
  <c r="AW58" i="1"/>
  <c r="BF58" i="1" s="1"/>
  <c r="AV58" i="1"/>
  <c r="AX58" i="1" s="1"/>
  <c r="AR58" i="1"/>
  <c r="AC58" i="1"/>
  <c r="AE58" i="1" s="1"/>
  <c r="AZ58" i="1" s="1"/>
  <c r="Y58" i="1"/>
  <c r="U58" i="1"/>
  <c r="AD58" i="1" s="1"/>
  <c r="T58" i="1"/>
  <c r="V58" i="1" s="1"/>
  <c r="P58" i="1"/>
  <c r="N58" i="1"/>
  <c r="M58" i="1"/>
  <c r="L58" i="1"/>
  <c r="O58" i="1" s="1"/>
  <c r="J58" i="1"/>
  <c r="I58" i="1"/>
  <c r="Q58" i="1" s="1"/>
  <c r="H58" i="1"/>
  <c r="K58" i="1" s="1"/>
  <c r="F58" i="1"/>
  <c r="E58" i="1"/>
  <c r="D58" i="1"/>
  <c r="G58" i="1" s="1"/>
  <c r="C58" i="1"/>
  <c r="X58" i="1" s="1"/>
  <c r="BG57" i="1"/>
  <c r="AX57" i="1"/>
  <c r="AW57" i="1"/>
  <c r="BF57" i="1" s="1"/>
  <c r="AV57" i="1"/>
  <c r="BE57" i="1" s="1"/>
  <c r="X57" i="1"/>
  <c r="V57" i="1"/>
  <c r="U57" i="1"/>
  <c r="T57" i="1"/>
  <c r="T62" i="1" s="1"/>
  <c r="O57" i="1"/>
  <c r="N57" i="1"/>
  <c r="M57" i="1"/>
  <c r="L57" i="1"/>
  <c r="K57" i="1"/>
  <c r="J57" i="1"/>
  <c r="I57" i="1"/>
  <c r="Q57" i="1" s="1"/>
  <c r="H57" i="1"/>
  <c r="P57" i="1" s="1"/>
  <c r="G57" i="1"/>
  <c r="F57" i="1"/>
  <c r="E57" i="1"/>
  <c r="D57" i="1"/>
  <c r="C57" i="1"/>
  <c r="C62" i="1" s="1"/>
  <c r="A57" i="1"/>
  <c r="A58" i="1" s="1"/>
  <c r="AW56" i="1"/>
  <c r="AV56" i="1"/>
  <c r="U56" i="1"/>
  <c r="T56" i="1"/>
  <c r="N56" i="1"/>
  <c r="M56" i="1"/>
  <c r="M60" i="1" s="1"/>
  <c r="L56" i="1"/>
  <c r="J56" i="1"/>
  <c r="I56" i="1"/>
  <c r="Q56" i="1" s="1"/>
  <c r="H56" i="1"/>
  <c r="F56" i="1"/>
  <c r="E56" i="1"/>
  <c r="E60" i="1" s="1"/>
  <c r="D56" i="1"/>
  <c r="G56" i="1" s="1"/>
  <c r="A56" i="1"/>
  <c r="AX55" i="1"/>
  <c r="AX56" i="1" s="1"/>
  <c r="AW55" i="1"/>
  <c r="BF55" i="1" s="1"/>
  <c r="AV55" i="1"/>
  <c r="BE55" i="1" s="1"/>
  <c r="BG55" i="1" s="1"/>
  <c r="AE55" i="1"/>
  <c r="AZ55" i="1" s="1"/>
  <c r="V55" i="1"/>
  <c r="V56" i="1" s="1"/>
  <c r="U55" i="1"/>
  <c r="AD55" i="1" s="1"/>
  <c r="T55" i="1"/>
  <c r="AC55" i="1" s="1"/>
  <c r="O55" i="1"/>
  <c r="N55" i="1"/>
  <c r="N60" i="1" s="1"/>
  <c r="M55" i="1"/>
  <c r="L55" i="1"/>
  <c r="L60" i="1" s="1"/>
  <c r="K55" i="1"/>
  <c r="J55" i="1"/>
  <c r="J60" i="1" s="1"/>
  <c r="I55" i="1"/>
  <c r="Q55" i="1" s="1"/>
  <c r="H55" i="1"/>
  <c r="G55" i="1"/>
  <c r="F55" i="1"/>
  <c r="F60" i="1" s="1"/>
  <c r="E55" i="1"/>
  <c r="D55" i="1"/>
  <c r="D60" i="1" s="1"/>
  <c r="C55" i="1"/>
  <c r="C56" i="1" s="1"/>
  <c r="BK54" i="1"/>
  <c r="BJ54" i="1"/>
  <c r="AV54" i="1"/>
  <c r="AI54" i="1"/>
  <c r="AH54" i="1"/>
  <c r="U54" i="1"/>
  <c r="T54" i="1"/>
  <c r="Q54" i="1"/>
  <c r="M54" i="1"/>
  <c r="L54" i="1"/>
  <c r="I54" i="1"/>
  <c r="H54" i="1"/>
  <c r="E54" i="1"/>
  <c r="D54" i="1"/>
  <c r="AX53" i="1"/>
  <c r="AX54" i="1" s="1"/>
  <c r="AW53" i="1"/>
  <c r="BF53" i="1" s="1"/>
  <c r="AV53" i="1"/>
  <c r="BE53" i="1" s="1"/>
  <c r="BG53" i="1" s="1"/>
  <c r="V53" i="1"/>
  <c r="V54" i="1" s="1"/>
  <c r="U53" i="1"/>
  <c r="AD53" i="1" s="1"/>
  <c r="T53" i="1"/>
  <c r="AC53" i="1" s="1"/>
  <c r="AE53" i="1" s="1"/>
  <c r="AZ53" i="1" s="1"/>
  <c r="N53" i="1"/>
  <c r="N54" i="1" s="1"/>
  <c r="M53" i="1"/>
  <c r="O53" i="1" s="1"/>
  <c r="O54" i="1" s="1"/>
  <c r="L53" i="1"/>
  <c r="J53" i="1"/>
  <c r="J54" i="1" s="1"/>
  <c r="I53" i="1"/>
  <c r="Q53" i="1" s="1"/>
  <c r="H53" i="1"/>
  <c r="P53" i="1" s="1"/>
  <c r="F53" i="1"/>
  <c r="F54" i="1" s="1"/>
  <c r="E53" i="1"/>
  <c r="G53" i="1" s="1"/>
  <c r="G54" i="1" s="1"/>
  <c r="D53" i="1"/>
  <c r="C53" i="1"/>
  <c r="C54" i="1" s="1"/>
  <c r="BK52" i="1"/>
  <c r="BJ52" i="1"/>
  <c r="AI52" i="1"/>
  <c r="AH52" i="1"/>
  <c r="AX50" i="1"/>
  <c r="AW50" i="1"/>
  <c r="BF50" i="1" s="1"/>
  <c r="AV50" i="1"/>
  <c r="BE50" i="1" s="1"/>
  <c r="BG50" i="1" s="1"/>
  <c r="AD50" i="1"/>
  <c r="U50" i="1"/>
  <c r="T50" i="1"/>
  <c r="AC50" i="1" s="1"/>
  <c r="Q50" i="1"/>
  <c r="N50" i="1"/>
  <c r="M50" i="1"/>
  <c r="L50" i="1"/>
  <c r="O50" i="1" s="1"/>
  <c r="J50" i="1"/>
  <c r="I50" i="1"/>
  <c r="H50" i="1"/>
  <c r="P50" i="1" s="1"/>
  <c r="F50" i="1"/>
  <c r="E50" i="1"/>
  <c r="D50" i="1"/>
  <c r="C50" i="1"/>
  <c r="X50" i="1" s="1"/>
  <c r="BK49" i="1"/>
  <c r="BJ49" i="1"/>
  <c r="BF49" i="1"/>
  <c r="AW49" i="1"/>
  <c r="AV49" i="1"/>
  <c r="BE49" i="1" s="1"/>
  <c r="AI49" i="1"/>
  <c r="AH49" i="1"/>
  <c r="U49" i="1"/>
  <c r="AD49" i="1" s="1"/>
  <c r="T49" i="1"/>
  <c r="V49" i="1" s="1"/>
  <c r="O49" i="1"/>
  <c r="N49" i="1"/>
  <c r="M49" i="1"/>
  <c r="L49" i="1"/>
  <c r="K49" i="1"/>
  <c r="J49" i="1"/>
  <c r="I49" i="1"/>
  <c r="Q49" i="1" s="1"/>
  <c r="AO49" i="1" s="1"/>
  <c r="H49" i="1"/>
  <c r="P49" i="1" s="1"/>
  <c r="G49" i="1"/>
  <c r="F49" i="1"/>
  <c r="E49" i="1"/>
  <c r="D49" i="1"/>
  <c r="C49" i="1"/>
  <c r="X49" i="1" s="1"/>
  <c r="AW48" i="1"/>
  <c r="BF48" i="1" s="1"/>
  <c r="AV48" i="1"/>
  <c r="BE48" i="1" s="1"/>
  <c r="AD48" i="1"/>
  <c r="U48" i="1"/>
  <c r="T48" i="1"/>
  <c r="AC48" i="1" s="1"/>
  <c r="Q48" i="1"/>
  <c r="N48" i="1"/>
  <c r="M48" i="1"/>
  <c r="L48" i="1"/>
  <c r="O48" i="1" s="1"/>
  <c r="J48" i="1"/>
  <c r="I48" i="1"/>
  <c r="H48" i="1"/>
  <c r="P48" i="1" s="1"/>
  <c r="F48" i="1"/>
  <c r="E48" i="1"/>
  <c r="D48" i="1"/>
  <c r="C48" i="1"/>
  <c r="X48" i="1" s="1"/>
  <c r="AX47" i="1"/>
  <c r="AW47" i="1"/>
  <c r="BF47" i="1" s="1"/>
  <c r="AV47" i="1"/>
  <c r="BE47" i="1" s="1"/>
  <c r="BG47" i="1" s="1"/>
  <c r="X47" i="1"/>
  <c r="V47" i="1"/>
  <c r="U47" i="1"/>
  <c r="AD47" i="1" s="1"/>
  <c r="T47" i="1"/>
  <c r="AC47" i="1" s="1"/>
  <c r="AE47" i="1" s="1"/>
  <c r="AZ47" i="1" s="1"/>
  <c r="O47" i="1"/>
  <c r="N47" i="1"/>
  <c r="M47" i="1"/>
  <c r="L47" i="1"/>
  <c r="K47" i="1"/>
  <c r="J47" i="1"/>
  <c r="I47" i="1"/>
  <c r="Q47" i="1" s="1"/>
  <c r="H47" i="1"/>
  <c r="P47" i="1" s="1"/>
  <c r="G47" i="1"/>
  <c r="F47" i="1"/>
  <c r="E47" i="1"/>
  <c r="D47" i="1"/>
  <c r="C47" i="1"/>
  <c r="BF46" i="1"/>
  <c r="AW46" i="1"/>
  <c r="AV46" i="1"/>
  <c r="BE46" i="1" s="1"/>
  <c r="AD46" i="1"/>
  <c r="Z46" i="1"/>
  <c r="U46" i="1"/>
  <c r="T46" i="1"/>
  <c r="AC46" i="1" s="1"/>
  <c r="N46" i="1"/>
  <c r="M46" i="1"/>
  <c r="L46" i="1"/>
  <c r="O46" i="1" s="1"/>
  <c r="J46" i="1"/>
  <c r="I46" i="1"/>
  <c r="Q46" i="1" s="1"/>
  <c r="H46" i="1"/>
  <c r="P46" i="1" s="1"/>
  <c r="F46" i="1"/>
  <c r="E46" i="1"/>
  <c r="D46" i="1"/>
  <c r="G46" i="1" s="1"/>
  <c r="C46" i="1"/>
  <c r="X46" i="1" s="1"/>
  <c r="AX45" i="1"/>
  <c r="AW45" i="1"/>
  <c r="BF45" i="1" s="1"/>
  <c r="AV45" i="1"/>
  <c r="BE45" i="1" s="1"/>
  <c r="V45" i="1"/>
  <c r="U45" i="1"/>
  <c r="AD45" i="1" s="1"/>
  <c r="T45" i="1"/>
  <c r="AC45" i="1" s="1"/>
  <c r="AE45" i="1" s="1"/>
  <c r="AZ45" i="1" s="1"/>
  <c r="O45" i="1"/>
  <c r="N45" i="1"/>
  <c r="M45" i="1"/>
  <c r="L45" i="1"/>
  <c r="K45" i="1"/>
  <c r="J45" i="1"/>
  <c r="I45" i="1"/>
  <c r="Q45" i="1" s="1"/>
  <c r="H45" i="1"/>
  <c r="P45" i="1" s="1"/>
  <c r="G45" i="1"/>
  <c r="F45" i="1"/>
  <c r="E45" i="1"/>
  <c r="D45" i="1"/>
  <c r="C45" i="1"/>
  <c r="X45" i="1" s="1"/>
  <c r="BF44" i="1"/>
  <c r="AW44" i="1"/>
  <c r="AV44" i="1"/>
  <c r="BE44" i="1" s="1"/>
  <c r="U44" i="1"/>
  <c r="AD44" i="1" s="1"/>
  <c r="T44" i="1"/>
  <c r="AC44" i="1" s="1"/>
  <c r="N44" i="1"/>
  <c r="M44" i="1"/>
  <c r="L44" i="1"/>
  <c r="J44" i="1"/>
  <c r="I44" i="1"/>
  <c r="Q44" i="1" s="1"/>
  <c r="AO44" i="1" s="1"/>
  <c r="H44" i="1"/>
  <c r="P44" i="1" s="1"/>
  <c r="F44" i="1"/>
  <c r="E44" i="1"/>
  <c r="D44" i="1"/>
  <c r="G44" i="1" s="1"/>
  <c r="C44" i="1"/>
  <c r="X44" i="1" s="1"/>
  <c r="AX43" i="1"/>
  <c r="AW43" i="1"/>
  <c r="BF43" i="1" s="1"/>
  <c r="AV43" i="1"/>
  <c r="BE43" i="1" s="1"/>
  <c r="BG43" i="1" s="1"/>
  <c r="V43" i="1"/>
  <c r="U43" i="1"/>
  <c r="AD43" i="1" s="1"/>
  <c r="T43" i="1"/>
  <c r="AC43" i="1" s="1"/>
  <c r="O43" i="1"/>
  <c r="N43" i="1"/>
  <c r="M43" i="1"/>
  <c r="L43" i="1"/>
  <c r="K43" i="1"/>
  <c r="J43" i="1"/>
  <c r="R43" i="1" s="1"/>
  <c r="I43" i="1"/>
  <c r="Q43" i="1" s="1"/>
  <c r="H43" i="1"/>
  <c r="P43" i="1" s="1"/>
  <c r="G43" i="1"/>
  <c r="F43" i="1"/>
  <c r="E43" i="1"/>
  <c r="D43" i="1"/>
  <c r="C43" i="1"/>
  <c r="X43" i="1" s="1"/>
  <c r="AW42" i="1"/>
  <c r="BF42" i="1" s="1"/>
  <c r="AV42" i="1"/>
  <c r="BE42" i="1" s="1"/>
  <c r="AK42" i="1"/>
  <c r="U42" i="1"/>
  <c r="AD42" i="1" s="1"/>
  <c r="T42" i="1"/>
  <c r="AC42" i="1" s="1"/>
  <c r="N42" i="1"/>
  <c r="M42" i="1"/>
  <c r="L42" i="1"/>
  <c r="O42" i="1" s="1"/>
  <c r="J42" i="1"/>
  <c r="I42" i="1"/>
  <c r="Q42" i="1" s="1"/>
  <c r="H42" i="1"/>
  <c r="P42" i="1" s="1"/>
  <c r="F42" i="1"/>
  <c r="E42" i="1"/>
  <c r="D42" i="1"/>
  <c r="G42" i="1" s="1"/>
  <c r="C42" i="1"/>
  <c r="X42" i="1" s="1"/>
  <c r="AX41" i="1"/>
  <c r="AW41" i="1"/>
  <c r="BF41" i="1" s="1"/>
  <c r="AV41" i="1"/>
  <c r="BE41" i="1" s="1"/>
  <c r="BG41" i="1" s="1"/>
  <c r="V41" i="1"/>
  <c r="U41" i="1"/>
  <c r="AD41" i="1" s="1"/>
  <c r="T41" i="1"/>
  <c r="AC41" i="1" s="1"/>
  <c r="AE41" i="1" s="1"/>
  <c r="AZ41" i="1" s="1"/>
  <c r="O41" i="1"/>
  <c r="N41" i="1"/>
  <c r="M41" i="1"/>
  <c r="L41" i="1"/>
  <c r="K41" i="1"/>
  <c r="J41" i="1"/>
  <c r="I41" i="1"/>
  <c r="Q41" i="1" s="1"/>
  <c r="H41" i="1"/>
  <c r="P41" i="1" s="1"/>
  <c r="G41" i="1"/>
  <c r="F41" i="1"/>
  <c r="E41" i="1"/>
  <c r="D41" i="1"/>
  <c r="C41" i="1"/>
  <c r="X41" i="1" s="1"/>
  <c r="AW40" i="1"/>
  <c r="BF40" i="1" s="1"/>
  <c r="AV40" i="1"/>
  <c r="BE40" i="1" s="1"/>
  <c r="AD40" i="1"/>
  <c r="U40" i="1"/>
  <c r="T40" i="1"/>
  <c r="AC40" i="1" s="1"/>
  <c r="Q40" i="1"/>
  <c r="N40" i="1"/>
  <c r="M40" i="1"/>
  <c r="L40" i="1"/>
  <c r="O40" i="1" s="1"/>
  <c r="J40" i="1"/>
  <c r="I40" i="1"/>
  <c r="H40" i="1"/>
  <c r="P40" i="1" s="1"/>
  <c r="F40" i="1"/>
  <c r="E40" i="1"/>
  <c r="D40" i="1"/>
  <c r="C40" i="1"/>
  <c r="X40" i="1" s="1"/>
  <c r="AX39" i="1"/>
  <c r="AW39" i="1"/>
  <c r="BF39" i="1" s="1"/>
  <c r="AV39" i="1"/>
  <c r="BE39" i="1" s="1"/>
  <c r="BG39" i="1" s="1"/>
  <c r="X39" i="1"/>
  <c r="V39" i="1"/>
  <c r="U39" i="1"/>
  <c r="AD39" i="1" s="1"/>
  <c r="T39" i="1"/>
  <c r="AC39" i="1" s="1"/>
  <c r="AE39" i="1" s="1"/>
  <c r="AZ39" i="1" s="1"/>
  <c r="O39" i="1"/>
  <c r="N39" i="1"/>
  <c r="M39" i="1"/>
  <c r="L39" i="1"/>
  <c r="K39" i="1"/>
  <c r="J39" i="1"/>
  <c r="I39" i="1"/>
  <c r="Q39" i="1" s="1"/>
  <c r="H39" i="1"/>
  <c r="P39" i="1" s="1"/>
  <c r="G39" i="1"/>
  <c r="F39" i="1"/>
  <c r="E39" i="1"/>
  <c r="D39" i="1"/>
  <c r="C39" i="1"/>
  <c r="BF38" i="1"/>
  <c r="AW38" i="1"/>
  <c r="AV38" i="1"/>
  <c r="BE38" i="1" s="1"/>
  <c r="AD38" i="1"/>
  <c r="Z38" i="1"/>
  <c r="U38" i="1"/>
  <c r="T38" i="1"/>
  <c r="AC38" i="1" s="1"/>
  <c r="N38" i="1"/>
  <c r="M38" i="1"/>
  <c r="L38" i="1"/>
  <c r="O38" i="1" s="1"/>
  <c r="J38" i="1"/>
  <c r="I38" i="1"/>
  <c r="Q38" i="1" s="1"/>
  <c r="H38" i="1"/>
  <c r="P38" i="1" s="1"/>
  <c r="F38" i="1"/>
  <c r="E38" i="1"/>
  <c r="D38" i="1"/>
  <c r="G38" i="1" s="1"/>
  <c r="C38" i="1"/>
  <c r="X38" i="1" s="1"/>
  <c r="AX37" i="1"/>
  <c r="AW37" i="1"/>
  <c r="BF37" i="1" s="1"/>
  <c r="AV37" i="1"/>
  <c r="BE37" i="1" s="1"/>
  <c r="V37" i="1"/>
  <c r="U37" i="1"/>
  <c r="AD37" i="1" s="1"/>
  <c r="T37" i="1"/>
  <c r="AC37" i="1" s="1"/>
  <c r="AE37" i="1" s="1"/>
  <c r="AZ37" i="1" s="1"/>
  <c r="O37" i="1"/>
  <c r="N37" i="1"/>
  <c r="M37" i="1"/>
  <c r="L37" i="1"/>
  <c r="K37" i="1"/>
  <c r="J37" i="1"/>
  <c r="I37" i="1"/>
  <c r="Q37" i="1" s="1"/>
  <c r="H37" i="1"/>
  <c r="P37" i="1" s="1"/>
  <c r="G37" i="1"/>
  <c r="F37" i="1"/>
  <c r="E37" i="1"/>
  <c r="D37" i="1"/>
  <c r="C37" i="1"/>
  <c r="X37" i="1" s="1"/>
  <c r="BF36" i="1"/>
  <c r="AW36" i="1"/>
  <c r="AV36" i="1"/>
  <c r="BE36" i="1" s="1"/>
  <c r="U36" i="1"/>
  <c r="AD36" i="1" s="1"/>
  <c r="T36" i="1"/>
  <c r="AC36" i="1" s="1"/>
  <c r="N36" i="1"/>
  <c r="M36" i="1"/>
  <c r="L36" i="1"/>
  <c r="J36" i="1"/>
  <c r="I36" i="1"/>
  <c r="Q36" i="1" s="1"/>
  <c r="AO36" i="1" s="1"/>
  <c r="H36" i="1"/>
  <c r="P36" i="1" s="1"/>
  <c r="F36" i="1"/>
  <c r="E36" i="1"/>
  <c r="D36" i="1"/>
  <c r="G36" i="1" s="1"/>
  <c r="C36" i="1"/>
  <c r="X36" i="1" s="1"/>
  <c r="AX35" i="1"/>
  <c r="AW35" i="1"/>
  <c r="BF35" i="1" s="1"/>
  <c r="AV35" i="1"/>
  <c r="BE35" i="1" s="1"/>
  <c r="BG35" i="1" s="1"/>
  <c r="V35" i="1"/>
  <c r="U35" i="1"/>
  <c r="AD35" i="1" s="1"/>
  <c r="T35" i="1"/>
  <c r="AC35" i="1" s="1"/>
  <c r="O35" i="1"/>
  <c r="N35" i="1"/>
  <c r="M35" i="1"/>
  <c r="L35" i="1"/>
  <c r="K35" i="1"/>
  <c r="J35" i="1"/>
  <c r="R35" i="1" s="1"/>
  <c r="I35" i="1"/>
  <c r="Q35" i="1" s="1"/>
  <c r="H35" i="1"/>
  <c r="P35" i="1" s="1"/>
  <c r="G35" i="1"/>
  <c r="F35" i="1"/>
  <c r="E35" i="1"/>
  <c r="D35" i="1"/>
  <c r="C35" i="1"/>
  <c r="X35" i="1" s="1"/>
  <c r="AW34" i="1"/>
  <c r="BF34" i="1" s="1"/>
  <c r="AV34" i="1"/>
  <c r="BE34" i="1" s="1"/>
  <c r="AK34" i="1"/>
  <c r="U34" i="1"/>
  <c r="AD34" i="1" s="1"/>
  <c r="T34" i="1"/>
  <c r="AC34" i="1" s="1"/>
  <c r="N34" i="1"/>
  <c r="M34" i="1"/>
  <c r="L34" i="1"/>
  <c r="O34" i="1" s="1"/>
  <c r="J34" i="1"/>
  <c r="I34" i="1"/>
  <c r="Q34" i="1" s="1"/>
  <c r="H34" i="1"/>
  <c r="P34" i="1" s="1"/>
  <c r="F34" i="1"/>
  <c r="E34" i="1"/>
  <c r="D34" i="1"/>
  <c r="G34" i="1" s="1"/>
  <c r="C34" i="1"/>
  <c r="X34" i="1" s="1"/>
  <c r="AX33" i="1"/>
  <c r="AW33" i="1"/>
  <c r="BF33" i="1" s="1"/>
  <c r="AV33" i="1"/>
  <c r="BE33" i="1" s="1"/>
  <c r="BG33" i="1" s="1"/>
  <c r="V33" i="1"/>
  <c r="U33" i="1"/>
  <c r="AD33" i="1" s="1"/>
  <c r="T33" i="1"/>
  <c r="AC33" i="1" s="1"/>
  <c r="AE33" i="1" s="1"/>
  <c r="AZ33" i="1" s="1"/>
  <c r="O33" i="1"/>
  <c r="N33" i="1"/>
  <c r="M33" i="1"/>
  <c r="L33" i="1"/>
  <c r="K33" i="1"/>
  <c r="J33" i="1"/>
  <c r="I33" i="1"/>
  <c r="Q33" i="1" s="1"/>
  <c r="H33" i="1"/>
  <c r="P33" i="1" s="1"/>
  <c r="G33" i="1"/>
  <c r="F33" i="1"/>
  <c r="E33" i="1"/>
  <c r="D33" i="1"/>
  <c r="C33" i="1"/>
  <c r="X33" i="1" s="1"/>
  <c r="BE32" i="1"/>
  <c r="BG32" i="1" s="1"/>
  <c r="AW32" i="1"/>
  <c r="BF32" i="1" s="1"/>
  <c r="AV32" i="1"/>
  <c r="AX32" i="1" s="1"/>
  <c r="V32" i="1"/>
  <c r="U32" i="1"/>
  <c r="AD32" i="1" s="1"/>
  <c r="T32" i="1"/>
  <c r="AC32" i="1" s="1"/>
  <c r="AE32" i="1" s="1"/>
  <c r="AZ32" i="1" s="1"/>
  <c r="N32" i="1"/>
  <c r="O32" i="1" s="1"/>
  <c r="M32" i="1"/>
  <c r="L32" i="1"/>
  <c r="J32" i="1"/>
  <c r="K32" i="1" s="1"/>
  <c r="I32" i="1"/>
  <c r="Q32" i="1" s="1"/>
  <c r="H32" i="1"/>
  <c r="P32" i="1" s="1"/>
  <c r="F32" i="1"/>
  <c r="G32" i="1" s="1"/>
  <c r="E32" i="1"/>
  <c r="D32" i="1"/>
  <c r="C32" i="1"/>
  <c r="X32" i="1" s="1"/>
  <c r="BE31" i="1"/>
  <c r="BG31" i="1" s="1"/>
  <c r="AW31" i="1"/>
  <c r="BF31" i="1" s="1"/>
  <c r="AV31" i="1"/>
  <c r="AX31" i="1" s="1"/>
  <c r="AC31" i="1"/>
  <c r="U31" i="1"/>
  <c r="AD31" i="1" s="1"/>
  <c r="T31" i="1"/>
  <c r="V31" i="1" s="1"/>
  <c r="N31" i="1"/>
  <c r="M31" i="1"/>
  <c r="L31" i="1"/>
  <c r="O31" i="1" s="1"/>
  <c r="J31" i="1"/>
  <c r="I31" i="1"/>
  <c r="Q31" i="1" s="1"/>
  <c r="H31" i="1"/>
  <c r="K31" i="1" s="1"/>
  <c r="F31" i="1"/>
  <c r="E31" i="1"/>
  <c r="D31" i="1"/>
  <c r="G31" i="1" s="1"/>
  <c r="C31" i="1"/>
  <c r="X31" i="1" s="1"/>
  <c r="AX30" i="1"/>
  <c r="AW30" i="1"/>
  <c r="BF30" i="1" s="1"/>
  <c r="AV30" i="1"/>
  <c r="BE30" i="1" s="1"/>
  <c r="BG30" i="1" s="1"/>
  <c r="V30" i="1"/>
  <c r="U30" i="1"/>
  <c r="AD30" i="1" s="1"/>
  <c r="T30" i="1"/>
  <c r="AC30" i="1" s="1"/>
  <c r="AE30" i="1" s="1"/>
  <c r="AZ30" i="1" s="1"/>
  <c r="N30" i="1"/>
  <c r="O30" i="1" s="1"/>
  <c r="M30" i="1"/>
  <c r="L30" i="1"/>
  <c r="J30" i="1"/>
  <c r="K30" i="1" s="1"/>
  <c r="I30" i="1"/>
  <c r="Q30" i="1" s="1"/>
  <c r="H30" i="1"/>
  <c r="P30" i="1" s="1"/>
  <c r="F30" i="1"/>
  <c r="G30" i="1" s="1"/>
  <c r="E30" i="1"/>
  <c r="D30" i="1"/>
  <c r="C30" i="1"/>
  <c r="X30" i="1" s="1"/>
  <c r="A30" i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W29" i="1"/>
  <c r="BF29" i="1" s="1"/>
  <c r="AV29" i="1"/>
  <c r="AX29" i="1" s="1"/>
  <c r="U29" i="1"/>
  <c r="AD29" i="1" s="1"/>
  <c r="T29" i="1"/>
  <c r="V29" i="1" s="1"/>
  <c r="N29" i="1"/>
  <c r="M29" i="1"/>
  <c r="L29" i="1"/>
  <c r="O29" i="1" s="1"/>
  <c r="J29" i="1"/>
  <c r="I29" i="1"/>
  <c r="Q29" i="1" s="1"/>
  <c r="H29" i="1"/>
  <c r="K29" i="1" s="1"/>
  <c r="F29" i="1"/>
  <c r="E29" i="1"/>
  <c r="D29" i="1"/>
  <c r="G29" i="1" s="1"/>
  <c r="C29" i="1"/>
  <c r="X29" i="1" s="1"/>
  <c r="AX28" i="1"/>
  <c r="AW28" i="1"/>
  <c r="BF28" i="1" s="1"/>
  <c r="AV28" i="1"/>
  <c r="BE28" i="1" s="1"/>
  <c r="BG28" i="1" s="1"/>
  <c r="V28" i="1"/>
  <c r="U28" i="1"/>
  <c r="AD28" i="1" s="1"/>
  <c r="T28" i="1"/>
  <c r="AC28" i="1" s="1"/>
  <c r="AE28" i="1" s="1"/>
  <c r="AZ28" i="1" s="1"/>
  <c r="N28" i="1"/>
  <c r="O28" i="1" s="1"/>
  <c r="M28" i="1"/>
  <c r="L28" i="1"/>
  <c r="J28" i="1"/>
  <c r="K28" i="1" s="1"/>
  <c r="I28" i="1"/>
  <c r="Q28" i="1" s="1"/>
  <c r="H28" i="1"/>
  <c r="P28" i="1" s="1"/>
  <c r="F28" i="1"/>
  <c r="G28" i="1" s="1"/>
  <c r="E28" i="1"/>
  <c r="D28" i="1"/>
  <c r="C28" i="1"/>
  <c r="X28" i="1" s="1"/>
  <c r="A28" i="1"/>
  <c r="A29" i="1" s="1"/>
  <c r="AW27" i="1"/>
  <c r="BF27" i="1" s="1"/>
  <c r="AV27" i="1"/>
  <c r="AX27" i="1" s="1"/>
  <c r="AJ27" i="1"/>
  <c r="U27" i="1"/>
  <c r="AD27" i="1" s="1"/>
  <c r="T27" i="1"/>
  <c r="V27" i="1" s="1"/>
  <c r="P27" i="1"/>
  <c r="AR27" i="1" s="1"/>
  <c r="N27" i="1"/>
  <c r="M27" i="1"/>
  <c r="L27" i="1"/>
  <c r="O27" i="1" s="1"/>
  <c r="J27" i="1"/>
  <c r="I27" i="1"/>
  <c r="Q27" i="1" s="1"/>
  <c r="H27" i="1"/>
  <c r="K27" i="1" s="1"/>
  <c r="F27" i="1"/>
  <c r="E27" i="1"/>
  <c r="D27" i="1"/>
  <c r="G27" i="1" s="1"/>
  <c r="C27" i="1"/>
  <c r="X27" i="1" s="1"/>
  <c r="A27" i="1"/>
  <c r="BK26" i="1"/>
  <c r="BJ26" i="1"/>
  <c r="AW26" i="1"/>
  <c r="AV26" i="1"/>
  <c r="AI26" i="1"/>
  <c r="AH26" i="1"/>
  <c r="V26" i="1"/>
  <c r="U26" i="1"/>
  <c r="T26" i="1"/>
  <c r="AC26" i="1" s="1"/>
  <c r="N26" i="1"/>
  <c r="M26" i="1"/>
  <c r="L26" i="1"/>
  <c r="J26" i="1"/>
  <c r="I26" i="1"/>
  <c r="H26" i="1"/>
  <c r="F26" i="1"/>
  <c r="E26" i="1"/>
  <c r="D26" i="1"/>
  <c r="D51" i="1" s="1"/>
  <c r="C26" i="1"/>
  <c r="X25" i="1"/>
  <c r="C25" i="1"/>
  <c r="BE24" i="1"/>
  <c r="BG24" i="1" s="1"/>
  <c r="AW24" i="1"/>
  <c r="BF24" i="1" s="1"/>
  <c r="AV24" i="1"/>
  <c r="AX24" i="1" s="1"/>
  <c r="AC24" i="1"/>
  <c r="U24" i="1"/>
  <c r="AD24" i="1" s="1"/>
  <c r="T24" i="1"/>
  <c r="V24" i="1" s="1"/>
  <c r="N24" i="1"/>
  <c r="M24" i="1"/>
  <c r="L24" i="1"/>
  <c r="O24" i="1" s="1"/>
  <c r="J24" i="1"/>
  <c r="I24" i="1"/>
  <c r="Q24" i="1" s="1"/>
  <c r="H24" i="1"/>
  <c r="K24" i="1" s="1"/>
  <c r="F24" i="1"/>
  <c r="E24" i="1"/>
  <c r="D24" i="1"/>
  <c r="G24" i="1" s="1"/>
  <c r="C24" i="1"/>
  <c r="X24" i="1" s="1"/>
  <c r="BF23" i="1"/>
  <c r="AW23" i="1"/>
  <c r="AX23" i="1" s="1"/>
  <c r="AV23" i="1"/>
  <c r="BE23" i="1" s="1"/>
  <c r="U23" i="1"/>
  <c r="V23" i="1" s="1"/>
  <c r="T23" i="1"/>
  <c r="AC23" i="1" s="1"/>
  <c r="N23" i="1"/>
  <c r="M23" i="1"/>
  <c r="L23" i="1"/>
  <c r="J23" i="1"/>
  <c r="I23" i="1"/>
  <c r="Q23" i="1" s="1"/>
  <c r="H23" i="1"/>
  <c r="P23" i="1" s="1"/>
  <c r="F23" i="1"/>
  <c r="E23" i="1"/>
  <c r="D23" i="1"/>
  <c r="G23" i="1" s="1"/>
  <c r="C23" i="1"/>
  <c r="X23" i="1" s="1"/>
  <c r="BK22" i="1"/>
  <c r="BJ22" i="1"/>
  <c r="AW22" i="1"/>
  <c r="AW25" i="1" s="1"/>
  <c r="AV22" i="1"/>
  <c r="BE22" i="1" s="1"/>
  <c r="AJ22" i="1"/>
  <c r="AI22" i="1"/>
  <c r="AH22" i="1"/>
  <c r="V22" i="1"/>
  <c r="V25" i="1" s="1"/>
  <c r="U22" i="1"/>
  <c r="AD22" i="1" s="1"/>
  <c r="T22" i="1"/>
  <c r="AC22" i="1" s="1"/>
  <c r="AC25" i="1" s="1"/>
  <c r="N22" i="1"/>
  <c r="M22" i="1"/>
  <c r="L22" i="1"/>
  <c r="L25" i="1" s="1"/>
  <c r="J22" i="1"/>
  <c r="I22" i="1"/>
  <c r="Q22" i="1" s="1"/>
  <c r="H22" i="1"/>
  <c r="P22" i="1" s="1"/>
  <c r="AN22" i="1" s="1"/>
  <c r="F22" i="1"/>
  <c r="E22" i="1"/>
  <c r="E25" i="1" s="1"/>
  <c r="D22" i="1"/>
  <c r="C22" i="1"/>
  <c r="X22" i="1" s="1"/>
  <c r="C21" i="1"/>
  <c r="AW20" i="1"/>
  <c r="BF20" i="1" s="1"/>
  <c r="AV20" i="1"/>
  <c r="AX20" i="1" s="1"/>
  <c r="AC20" i="1"/>
  <c r="AE20" i="1" s="1"/>
  <c r="AZ20" i="1" s="1"/>
  <c r="U20" i="1"/>
  <c r="AD20" i="1" s="1"/>
  <c r="T20" i="1"/>
  <c r="V20" i="1" s="1"/>
  <c r="P20" i="1"/>
  <c r="AN20" i="1" s="1"/>
  <c r="N20" i="1"/>
  <c r="M20" i="1"/>
  <c r="L20" i="1"/>
  <c r="O20" i="1" s="1"/>
  <c r="J20" i="1"/>
  <c r="R20" i="1" s="1"/>
  <c r="I20" i="1"/>
  <c r="Q20" i="1" s="1"/>
  <c r="H20" i="1"/>
  <c r="K20" i="1" s="1"/>
  <c r="F20" i="1"/>
  <c r="E20" i="1"/>
  <c r="D20" i="1"/>
  <c r="G20" i="1" s="1"/>
  <c r="C20" i="1"/>
  <c r="X20" i="1" s="1"/>
  <c r="AX19" i="1"/>
  <c r="AW19" i="1"/>
  <c r="BF19" i="1" s="1"/>
  <c r="AV19" i="1"/>
  <c r="BE19" i="1" s="1"/>
  <c r="BG19" i="1" s="1"/>
  <c r="V19" i="1"/>
  <c r="U19" i="1"/>
  <c r="AD19" i="1" s="1"/>
  <c r="T19" i="1"/>
  <c r="AC19" i="1" s="1"/>
  <c r="AE19" i="1" s="1"/>
  <c r="AZ19" i="1" s="1"/>
  <c r="N19" i="1"/>
  <c r="O19" i="1" s="1"/>
  <c r="M19" i="1"/>
  <c r="L19" i="1"/>
  <c r="J19" i="1"/>
  <c r="K19" i="1" s="1"/>
  <c r="I19" i="1"/>
  <c r="Q19" i="1" s="1"/>
  <c r="H19" i="1"/>
  <c r="P19" i="1" s="1"/>
  <c r="F19" i="1"/>
  <c r="G19" i="1" s="1"/>
  <c r="E19" i="1"/>
  <c r="D19" i="1"/>
  <c r="C19" i="1"/>
  <c r="X19" i="1" s="1"/>
  <c r="BE18" i="1"/>
  <c r="BG18" i="1" s="1"/>
  <c r="AW18" i="1"/>
  <c r="BF18" i="1" s="1"/>
  <c r="AV18" i="1"/>
  <c r="AX18" i="1" s="1"/>
  <c r="AC18" i="1"/>
  <c r="U18" i="1"/>
  <c r="AD18" i="1" s="1"/>
  <c r="T18" i="1"/>
  <c r="V18" i="1" s="1"/>
  <c r="N18" i="1"/>
  <c r="M18" i="1"/>
  <c r="L18" i="1"/>
  <c r="O18" i="1" s="1"/>
  <c r="J18" i="1"/>
  <c r="I18" i="1"/>
  <c r="Q18" i="1" s="1"/>
  <c r="H18" i="1"/>
  <c r="K18" i="1" s="1"/>
  <c r="F18" i="1"/>
  <c r="E18" i="1"/>
  <c r="D18" i="1"/>
  <c r="G18" i="1" s="1"/>
  <c r="C18" i="1"/>
  <c r="X18" i="1" s="1"/>
  <c r="AX17" i="1"/>
  <c r="AW17" i="1"/>
  <c r="BF17" i="1" s="1"/>
  <c r="AV17" i="1"/>
  <c r="BE17" i="1" s="1"/>
  <c r="BG17" i="1" s="1"/>
  <c r="V17" i="1"/>
  <c r="U17" i="1"/>
  <c r="AD17" i="1" s="1"/>
  <c r="T17" i="1"/>
  <c r="AC17" i="1" s="1"/>
  <c r="AE17" i="1" s="1"/>
  <c r="AZ17" i="1" s="1"/>
  <c r="N17" i="1"/>
  <c r="O17" i="1" s="1"/>
  <c r="M17" i="1"/>
  <c r="L17" i="1"/>
  <c r="J17" i="1"/>
  <c r="K17" i="1" s="1"/>
  <c r="I17" i="1"/>
  <c r="Q17" i="1" s="1"/>
  <c r="H17" i="1"/>
  <c r="P17" i="1" s="1"/>
  <c r="F17" i="1"/>
  <c r="G17" i="1" s="1"/>
  <c r="E17" i="1"/>
  <c r="D17" i="1"/>
  <c r="C17" i="1"/>
  <c r="X17" i="1" s="1"/>
  <c r="A17" i="1"/>
  <c r="A18" i="1" s="1"/>
  <c r="A19" i="1" s="1"/>
  <c r="A20" i="1" s="1"/>
  <c r="BE16" i="1"/>
  <c r="AW16" i="1"/>
  <c r="BF16" i="1" s="1"/>
  <c r="AV16" i="1"/>
  <c r="AX16" i="1" s="1"/>
  <c r="U16" i="1"/>
  <c r="AD16" i="1" s="1"/>
  <c r="T16" i="1"/>
  <c r="V16" i="1" s="1"/>
  <c r="N16" i="1"/>
  <c r="M16" i="1"/>
  <c r="L16" i="1"/>
  <c r="O16" i="1" s="1"/>
  <c r="J16" i="1"/>
  <c r="I16" i="1"/>
  <c r="Q16" i="1" s="1"/>
  <c r="H16" i="1"/>
  <c r="K16" i="1" s="1"/>
  <c r="F16" i="1"/>
  <c r="E16" i="1"/>
  <c r="D16" i="1"/>
  <c r="G16" i="1" s="1"/>
  <c r="C16" i="1"/>
  <c r="X16" i="1" s="1"/>
  <c r="A16" i="1"/>
  <c r="AX15" i="1"/>
  <c r="AW15" i="1"/>
  <c r="BF15" i="1" s="1"/>
  <c r="AV15" i="1"/>
  <c r="BE15" i="1" s="1"/>
  <c r="BG15" i="1" s="1"/>
  <c r="V15" i="1"/>
  <c r="U15" i="1"/>
  <c r="AD15" i="1" s="1"/>
  <c r="T15" i="1"/>
  <c r="AC15" i="1" s="1"/>
  <c r="AE15" i="1" s="1"/>
  <c r="N15" i="1"/>
  <c r="M15" i="1"/>
  <c r="M21" i="1" s="1"/>
  <c r="L15" i="1"/>
  <c r="L21" i="1" s="1"/>
  <c r="J15" i="1"/>
  <c r="I15" i="1"/>
  <c r="Q15" i="1" s="1"/>
  <c r="H15" i="1"/>
  <c r="P15" i="1" s="1"/>
  <c r="F15" i="1"/>
  <c r="E15" i="1"/>
  <c r="E21" i="1" s="1"/>
  <c r="D15" i="1"/>
  <c r="C15" i="1"/>
  <c r="X15" i="1" s="1"/>
  <c r="BK14" i="1"/>
  <c r="BK50" i="1" s="1"/>
  <c r="BJ14" i="1"/>
  <c r="BI14" i="1"/>
  <c r="AI14" i="1"/>
  <c r="AI50" i="1" s="1"/>
  <c r="AH14" i="1"/>
  <c r="AH50" i="1" s="1"/>
  <c r="AG14" i="1"/>
  <c r="AW13" i="1"/>
  <c r="BF13" i="1" s="1"/>
  <c r="AV13" i="1"/>
  <c r="AX13" i="1" s="1"/>
  <c r="U13" i="1"/>
  <c r="AD13" i="1" s="1"/>
  <c r="T13" i="1"/>
  <c r="V13" i="1" s="1"/>
  <c r="N13" i="1"/>
  <c r="M13" i="1"/>
  <c r="L13" i="1"/>
  <c r="O13" i="1" s="1"/>
  <c r="J13" i="1"/>
  <c r="R13" i="1" s="1"/>
  <c r="I13" i="1"/>
  <c r="Q13" i="1" s="1"/>
  <c r="H13" i="1"/>
  <c r="K13" i="1" s="1"/>
  <c r="F13" i="1"/>
  <c r="E13" i="1"/>
  <c r="D13" i="1"/>
  <c r="G13" i="1" s="1"/>
  <c r="C13" i="1"/>
  <c r="X13" i="1" s="1"/>
  <c r="AW12" i="1"/>
  <c r="BF12" i="1" s="1"/>
  <c r="AV12" i="1"/>
  <c r="BE12" i="1" s="1"/>
  <c r="BG12" i="1" s="1"/>
  <c r="U12" i="1"/>
  <c r="AD12" i="1" s="1"/>
  <c r="T12" i="1"/>
  <c r="AC12" i="1" s="1"/>
  <c r="AE12" i="1" s="1"/>
  <c r="AZ12" i="1" s="1"/>
  <c r="N12" i="1"/>
  <c r="M12" i="1"/>
  <c r="L12" i="1"/>
  <c r="O12" i="1" s="1"/>
  <c r="J12" i="1"/>
  <c r="R12" i="1" s="1"/>
  <c r="I12" i="1"/>
  <c r="Q12" i="1" s="1"/>
  <c r="H12" i="1"/>
  <c r="P12" i="1" s="1"/>
  <c r="F12" i="1"/>
  <c r="E12" i="1"/>
  <c r="D12" i="1"/>
  <c r="G12" i="1" s="1"/>
  <c r="C12" i="1"/>
  <c r="X12" i="1" s="1"/>
  <c r="AX11" i="1"/>
  <c r="AW11" i="1"/>
  <c r="BF11" i="1" s="1"/>
  <c r="AV11" i="1"/>
  <c r="BE11" i="1" s="1"/>
  <c r="V11" i="1"/>
  <c r="U11" i="1"/>
  <c r="AD11" i="1" s="1"/>
  <c r="T11" i="1"/>
  <c r="AC11" i="1" s="1"/>
  <c r="AE11" i="1" s="1"/>
  <c r="AZ11" i="1" s="1"/>
  <c r="N11" i="1"/>
  <c r="M11" i="1"/>
  <c r="L11" i="1"/>
  <c r="O11" i="1" s="1"/>
  <c r="J11" i="1"/>
  <c r="J14" i="1" s="1"/>
  <c r="I11" i="1"/>
  <c r="I14" i="1" s="1"/>
  <c r="H11" i="1"/>
  <c r="P11" i="1" s="1"/>
  <c r="F11" i="1"/>
  <c r="E11" i="1"/>
  <c r="D11" i="1"/>
  <c r="G11" i="1" s="1"/>
  <c r="C11" i="1"/>
  <c r="X11" i="1" s="1"/>
  <c r="AX10" i="1"/>
  <c r="AW10" i="1"/>
  <c r="BF10" i="1" s="1"/>
  <c r="AV10" i="1"/>
  <c r="BE10" i="1" s="1"/>
  <c r="V10" i="1"/>
  <c r="U10" i="1"/>
  <c r="AD10" i="1" s="1"/>
  <c r="T10" i="1"/>
  <c r="AC10" i="1" s="1"/>
  <c r="AE10" i="1" s="1"/>
  <c r="AZ10" i="1" s="1"/>
  <c r="O10" i="1"/>
  <c r="N10" i="1"/>
  <c r="M10" i="1"/>
  <c r="L10" i="1"/>
  <c r="K10" i="1"/>
  <c r="J10" i="1"/>
  <c r="R10" i="1" s="1"/>
  <c r="I10" i="1"/>
  <c r="Q10" i="1" s="1"/>
  <c r="H10" i="1"/>
  <c r="P10" i="1" s="1"/>
  <c r="G10" i="1"/>
  <c r="F10" i="1"/>
  <c r="E10" i="1"/>
  <c r="D10" i="1"/>
  <c r="C10" i="1"/>
  <c r="X10" i="1" s="1"/>
  <c r="AW9" i="1"/>
  <c r="AV9" i="1"/>
  <c r="AV14" i="1" s="1"/>
  <c r="U9" i="1"/>
  <c r="U14" i="1" s="1"/>
  <c r="T9" i="1"/>
  <c r="T14" i="1" s="1"/>
  <c r="N9" i="1"/>
  <c r="N14" i="1" s="1"/>
  <c r="M9" i="1"/>
  <c r="M14" i="1" s="1"/>
  <c r="L9" i="1"/>
  <c r="L14" i="1" s="1"/>
  <c r="J9" i="1"/>
  <c r="R9" i="1" s="1"/>
  <c r="I9" i="1"/>
  <c r="Q9" i="1" s="1"/>
  <c r="H9" i="1"/>
  <c r="H14" i="1" s="1"/>
  <c r="F9" i="1"/>
  <c r="F14" i="1" s="1"/>
  <c r="E9" i="1"/>
  <c r="E14" i="1" s="1"/>
  <c r="D9" i="1"/>
  <c r="D14" i="1" s="1"/>
  <c r="C9" i="1"/>
  <c r="AR10" i="1" l="1"/>
  <c r="AN10" i="1"/>
  <c r="AJ10" i="1"/>
  <c r="AM10" i="1" s="1"/>
  <c r="Y10" i="1"/>
  <c r="S10" i="1"/>
  <c r="AS10" i="1"/>
  <c r="AO10" i="1"/>
  <c r="AK10" i="1"/>
  <c r="Z10" i="1"/>
  <c r="AB10" i="1" s="1"/>
  <c r="AF10" i="1" s="1"/>
  <c r="AS13" i="1"/>
  <c r="AO13" i="1"/>
  <c r="AK13" i="1"/>
  <c r="Z13" i="1"/>
  <c r="BL27" i="1"/>
  <c r="BP27" i="1"/>
  <c r="BA27" i="1"/>
  <c r="Q14" i="1"/>
  <c r="AS9" i="1"/>
  <c r="AO9" i="1"/>
  <c r="AK9" i="1"/>
  <c r="Z9" i="1"/>
  <c r="AR11" i="1"/>
  <c r="AN11" i="1"/>
  <c r="AJ11" i="1"/>
  <c r="Y11" i="1"/>
  <c r="AR12" i="1"/>
  <c r="AN12" i="1"/>
  <c r="AJ12" i="1"/>
  <c r="Y12" i="1"/>
  <c r="AB12" i="1" s="1"/>
  <c r="AF12" i="1" s="1"/>
  <c r="S12" i="1"/>
  <c r="AT13" i="1"/>
  <c r="AP13" i="1"/>
  <c r="AL13" i="1"/>
  <c r="AA13" i="1"/>
  <c r="AZ15" i="1"/>
  <c r="BE25" i="1"/>
  <c r="AT12" i="1"/>
  <c r="AP12" i="1"/>
  <c r="AL12" i="1"/>
  <c r="AA12" i="1"/>
  <c r="AT10" i="1"/>
  <c r="AP10" i="1"/>
  <c r="AL10" i="1"/>
  <c r="AA10" i="1"/>
  <c r="E52" i="1"/>
  <c r="E99" i="1" s="1"/>
  <c r="E101" i="1" s="1"/>
  <c r="E102" i="1" s="1"/>
  <c r="AT9" i="1"/>
  <c r="AP9" i="1"/>
  <c r="AL9" i="1"/>
  <c r="AA9" i="1"/>
  <c r="BG10" i="1"/>
  <c r="BG11" i="1"/>
  <c r="AO12" i="1"/>
  <c r="AS12" i="1"/>
  <c r="AK12" i="1"/>
  <c r="Z12" i="1"/>
  <c r="AO23" i="1"/>
  <c r="AK23" i="1"/>
  <c r="AS23" i="1"/>
  <c r="Z23" i="1"/>
  <c r="AC9" i="1"/>
  <c r="R11" i="1"/>
  <c r="P13" i="1"/>
  <c r="AC13" i="1"/>
  <c r="AE13" i="1" s="1"/>
  <c r="AZ13" i="1" s="1"/>
  <c r="F21" i="1"/>
  <c r="G15" i="1"/>
  <c r="G21" i="1" s="1"/>
  <c r="AS18" i="1"/>
  <c r="AO18" i="1"/>
  <c r="AK18" i="1"/>
  <c r="Z18" i="1"/>
  <c r="AR19" i="1"/>
  <c r="AN19" i="1"/>
  <c r="AJ19" i="1"/>
  <c r="Y19" i="1"/>
  <c r="J25" i="1"/>
  <c r="K22" i="1"/>
  <c r="AS24" i="1"/>
  <c r="AO24" i="1"/>
  <c r="AK24" i="1"/>
  <c r="Z24" i="1"/>
  <c r="R28" i="1"/>
  <c r="AS33" i="1"/>
  <c r="AO33" i="1"/>
  <c r="AK33" i="1"/>
  <c r="Z33" i="1"/>
  <c r="AT35" i="1"/>
  <c r="AP35" i="1"/>
  <c r="AL35" i="1"/>
  <c r="AA35" i="1"/>
  <c r="AS41" i="1"/>
  <c r="AO41" i="1"/>
  <c r="AK41" i="1"/>
  <c r="Z41" i="1"/>
  <c r="K65" i="1"/>
  <c r="P65" i="1"/>
  <c r="AP74" i="1"/>
  <c r="AL74" i="1"/>
  <c r="AT74" i="1"/>
  <c r="AA74" i="1"/>
  <c r="AP84" i="1"/>
  <c r="AL84" i="1"/>
  <c r="AT84" i="1"/>
  <c r="AA84" i="1"/>
  <c r="AD9" i="1"/>
  <c r="AD14" i="1" s="1"/>
  <c r="AW14" i="1"/>
  <c r="BF9" i="1"/>
  <c r="BF14" i="1" s="1"/>
  <c r="K11" i="1"/>
  <c r="V12" i="1"/>
  <c r="AX12" i="1"/>
  <c r="AR15" i="1"/>
  <c r="AN15" i="1"/>
  <c r="AJ15" i="1"/>
  <c r="Y15" i="1"/>
  <c r="AD21" i="1"/>
  <c r="BF21" i="1"/>
  <c r="AS16" i="1"/>
  <c r="AO16" i="1"/>
  <c r="AK16" i="1"/>
  <c r="Z16" i="1"/>
  <c r="BG16" i="1"/>
  <c r="BG21" i="1" s="1"/>
  <c r="AR17" i="1"/>
  <c r="AN17" i="1"/>
  <c r="AJ17" i="1"/>
  <c r="Y17" i="1"/>
  <c r="R18" i="1"/>
  <c r="P18" i="1"/>
  <c r="P21" i="1" s="1"/>
  <c r="AE18" i="1"/>
  <c r="AZ18" i="1" s="1"/>
  <c r="AS19" i="1"/>
  <c r="AO19" i="1"/>
  <c r="AK19" i="1"/>
  <c r="Z19" i="1"/>
  <c r="AJ20" i="1"/>
  <c r="F25" i="1"/>
  <c r="G22" i="1"/>
  <c r="G25" i="1" s="1"/>
  <c r="AE22" i="1"/>
  <c r="R23" i="1"/>
  <c r="AD23" i="1"/>
  <c r="BG23" i="1"/>
  <c r="R24" i="1"/>
  <c r="P24" i="1"/>
  <c r="AE24" i="1"/>
  <c r="AZ24" i="1" s="1"/>
  <c r="J51" i="1"/>
  <c r="K26" i="1"/>
  <c r="R26" i="1"/>
  <c r="AN27" i="1"/>
  <c r="AS29" i="1"/>
  <c r="AO29" i="1"/>
  <c r="AK29" i="1"/>
  <c r="Z29" i="1"/>
  <c r="BE29" i="1"/>
  <c r="BG29" i="1" s="1"/>
  <c r="AR30" i="1"/>
  <c r="AN30" i="1"/>
  <c r="AJ30" i="1"/>
  <c r="Y30" i="1"/>
  <c r="R31" i="1"/>
  <c r="P31" i="1"/>
  <c r="AE31" i="1"/>
  <c r="AZ31" i="1" s="1"/>
  <c r="AS32" i="1"/>
  <c r="AO32" i="1"/>
  <c r="AK32" i="1"/>
  <c r="Z32" i="1"/>
  <c r="AO38" i="1"/>
  <c r="AK38" i="1"/>
  <c r="AO46" i="1"/>
  <c r="AK46" i="1"/>
  <c r="K56" i="1"/>
  <c r="P56" i="1"/>
  <c r="P9" i="1"/>
  <c r="BE13" i="1"/>
  <c r="BG13" i="1" s="1"/>
  <c r="AV51" i="1"/>
  <c r="AX26" i="1"/>
  <c r="AS31" i="1"/>
  <c r="AO31" i="1"/>
  <c r="AK31" i="1"/>
  <c r="Z31" i="1"/>
  <c r="AR32" i="1"/>
  <c r="AN32" i="1"/>
  <c r="AJ32" i="1"/>
  <c r="Y32" i="1"/>
  <c r="AT43" i="1"/>
  <c r="AP43" i="1"/>
  <c r="AL43" i="1"/>
  <c r="AA43" i="1"/>
  <c r="Z49" i="1"/>
  <c r="AK49" i="1"/>
  <c r="AS49" i="1"/>
  <c r="AZ54" i="1"/>
  <c r="AN87" i="1"/>
  <c r="AR87" i="1"/>
  <c r="AJ87" i="1"/>
  <c r="Y87" i="1"/>
  <c r="R96" i="1"/>
  <c r="R55" i="1"/>
  <c r="V9" i="1"/>
  <c r="V14" i="1" s="1"/>
  <c r="AX9" i="1"/>
  <c r="AX14" i="1" s="1"/>
  <c r="K12" i="1"/>
  <c r="D21" i="1"/>
  <c r="D52" i="1" s="1"/>
  <c r="D99" i="1" s="1"/>
  <c r="D101" i="1" s="1"/>
  <c r="D102" i="1" s="1"/>
  <c r="AS15" i="1"/>
  <c r="AO15" i="1"/>
  <c r="AK15" i="1"/>
  <c r="Z15" i="1"/>
  <c r="Q21" i="1"/>
  <c r="N21" i="1"/>
  <c r="N52" i="1" s="1"/>
  <c r="N99" i="1" s="1"/>
  <c r="N101" i="1" s="1"/>
  <c r="N102" i="1" s="1"/>
  <c r="O15" i="1"/>
  <c r="O21" i="1" s="1"/>
  <c r="V21" i="1"/>
  <c r="AX21" i="1"/>
  <c r="R16" i="1"/>
  <c r="P16" i="1"/>
  <c r="AC16" i="1"/>
  <c r="AE16" i="1" s="1"/>
  <c r="AZ16" i="1" s="1"/>
  <c r="AS17" i="1"/>
  <c r="AO17" i="1"/>
  <c r="AK17" i="1"/>
  <c r="Z17" i="1"/>
  <c r="R19" i="1"/>
  <c r="S19" i="1" s="1"/>
  <c r="Y22" i="1"/>
  <c r="P25" i="1"/>
  <c r="M25" i="1"/>
  <c r="AD25" i="1"/>
  <c r="AR22" i="1"/>
  <c r="O23" i="1"/>
  <c r="AE23" i="1"/>
  <c r="AZ23" i="1" s="1"/>
  <c r="F51" i="1"/>
  <c r="F52" i="1" s="1"/>
  <c r="F99" i="1" s="1"/>
  <c r="F101" i="1" s="1"/>
  <c r="F102" i="1" s="1"/>
  <c r="G26" i="1"/>
  <c r="L51" i="1"/>
  <c r="L52" i="1" s="1"/>
  <c r="L99" i="1" s="1"/>
  <c r="L101" i="1" s="1"/>
  <c r="L102" i="1" s="1"/>
  <c r="AE26" i="1"/>
  <c r="AS27" i="1"/>
  <c r="AO27" i="1"/>
  <c r="AK27" i="1"/>
  <c r="Z27" i="1"/>
  <c r="Y27" i="1"/>
  <c r="BE27" i="1"/>
  <c r="BG27" i="1" s="1"/>
  <c r="AR28" i="1"/>
  <c r="AN28" i="1"/>
  <c r="AJ28" i="1"/>
  <c r="Y28" i="1"/>
  <c r="S28" i="1"/>
  <c r="R29" i="1"/>
  <c r="P29" i="1"/>
  <c r="AC29" i="1"/>
  <c r="AE29" i="1" s="1"/>
  <c r="AZ29" i="1" s="1"/>
  <c r="AS30" i="1"/>
  <c r="AO30" i="1"/>
  <c r="AK30" i="1"/>
  <c r="Z30" i="1"/>
  <c r="R32" i="1"/>
  <c r="AS34" i="1"/>
  <c r="Z34" i="1"/>
  <c r="AO34" i="1"/>
  <c r="AR36" i="1"/>
  <c r="AN36" i="1"/>
  <c r="AJ36" i="1"/>
  <c r="Y36" i="1"/>
  <c r="AS38" i="1"/>
  <c r="AS42" i="1"/>
  <c r="Z42" i="1"/>
  <c r="AO42" i="1"/>
  <c r="AR44" i="1"/>
  <c r="AN44" i="1"/>
  <c r="AJ44" i="1"/>
  <c r="Y44" i="1"/>
  <c r="AS46" i="1"/>
  <c r="R50" i="1"/>
  <c r="AS50" i="1"/>
  <c r="AO50" i="1"/>
  <c r="AK50" i="1"/>
  <c r="Z50" i="1"/>
  <c r="P54" i="1"/>
  <c r="AR53" i="1"/>
  <c r="AN53" i="1"/>
  <c r="AJ53" i="1"/>
  <c r="Y53" i="1"/>
  <c r="Y54" i="1" s="1"/>
  <c r="V73" i="1"/>
  <c r="AC73" i="1"/>
  <c r="AE73" i="1" s="1"/>
  <c r="AZ73" i="1" s="1"/>
  <c r="BE9" i="1"/>
  <c r="AC21" i="1"/>
  <c r="AT20" i="1"/>
  <c r="AP20" i="1"/>
  <c r="AL20" i="1"/>
  <c r="AA20" i="1"/>
  <c r="S20" i="1"/>
  <c r="R22" i="1"/>
  <c r="N51" i="1"/>
  <c r="O26" i="1"/>
  <c r="C14" i="1"/>
  <c r="C52" i="1" s="1"/>
  <c r="G9" i="1"/>
  <c r="G14" i="1" s="1"/>
  <c r="K9" i="1"/>
  <c r="O9" i="1"/>
  <c r="O14" i="1" s="1"/>
  <c r="X9" i="1"/>
  <c r="Q11" i="1"/>
  <c r="S11" i="1" s="1"/>
  <c r="J21" i="1"/>
  <c r="J52" i="1" s="1"/>
  <c r="J99" i="1" s="1"/>
  <c r="J101" i="1" s="1"/>
  <c r="K15" i="1"/>
  <c r="K21" i="1" s="1"/>
  <c r="R15" i="1"/>
  <c r="R17" i="1"/>
  <c r="S17" i="1" s="1"/>
  <c r="AS20" i="1"/>
  <c r="AO20" i="1"/>
  <c r="AQ20" i="1" s="1"/>
  <c r="AK20" i="1"/>
  <c r="Z20" i="1"/>
  <c r="Y20" i="1"/>
  <c r="AB20" i="1" s="1"/>
  <c r="AF20" i="1" s="1"/>
  <c r="AR20" i="1"/>
  <c r="BE20" i="1"/>
  <c r="BG20" i="1" s="1"/>
  <c r="X21" i="1"/>
  <c r="D25" i="1"/>
  <c r="Z22" i="1"/>
  <c r="Z25" i="1" s="1"/>
  <c r="Q25" i="1"/>
  <c r="AS22" i="1"/>
  <c r="AO22" i="1"/>
  <c r="AO25" i="1" s="1"/>
  <c r="AK22" i="1"/>
  <c r="AK25" i="1" s="1"/>
  <c r="N25" i="1"/>
  <c r="O22" i="1"/>
  <c r="O25" i="1" s="1"/>
  <c r="AX22" i="1"/>
  <c r="AX25" i="1" s="1"/>
  <c r="AV25" i="1"/>
  <c r="AR23" i="1"/>
  <c r="AN23" i="1"/>
  <c r="AJ23" i="1"/>
  <c r="Y23" i="1"/>
  <c r="S23" i="1"/>
  <c r="H51" i="1"/>
  <c r="BE26" i="1"/>
  <c r="R27" i="1"/>
  <c r="S27" i="1"/>
  <c r="AC27" i="1"/>
  <c r="AE27" i="1" s="1"/>
  <c r="AZ27" i="1" s="1"/>
  <c r="AS28" i="1"/>
  <c r="AO28" i="1"/>
  <c r="AK28" i="1"/>
  <c r="Z28" i="1"/>
  <c r="R30" i="1"/>
  <c r="S30" i="1" s="1"/>
  <c r="AE34" i="1"/>
  <c r="AZ34" i="1" s="1"/>
  <c r="AK36" i="1"/>
  <c r="AS36" i="1"/>
  <c r="Z36" i="1"/>
  <c r="AR39" i="1"/>
  <c r="AN39" i="1"/>
  <c r="AJ39" i="1"/>
  <c r="Y39" i="1"/>
  <c r="S39" i="1"/>
  <c r="R40" i="1"/>
  <c r="AS40" i="1"/>
  <c r="Z40" i="1"/>
  <c r="AO40" i="1"/>
  <c r="AK40" i="1"/>
  <c r="BG40" i="1"/>
  <c r="AE42" i="1"/>
  <c r="AZ42" i="1" s="1"/>
  <c r="AK44" i="1"/>
  <c r="AS44" i="1"/>
  <c r="Z44" i="1"/>
  <c r="AR47" i="1"/>
  <c r="AN47" i="1"/>
  <c r="AJ47" i="1"/>
  <c r="Y47" i="1"/>
  <c r="R48" i="1"/>
  <c r="AS48" i="1"/>
  <c r="Z48" i="1"/>
  <c r="AO48" i="1"/>
  <c r="AK48" i="1"/>
  <c r="BG48" i="1"/>
  <c r="AR57" i="1"/>
  <c r="AN57" i="1"/>
  <c r="AJ57" i="1"/>
  <c r="Y57" i="1"/>
  <c r="S57" i="1"/>
  <c r="R57" i="1"/>
  <c r="H21" i="1"/>
  <c r="H52" i="1" s="1"/>
  <c r="H99" i="1" s="1"/>
  <c r="H101" i="1" s="1"/>
  <c r="T21" i="1"/>
  <c r="T52" i="1" s="1"/>
  <c r="AV21" i="1"/>
  <c r="AV52" i="1" s="1"/>
  <c r="BF22" i="1"/>
  <c r="BF25" i="1" s="1"/>
  <c r="H25" i="1"/>
  <c r="T25" i="1"/>
  <c r="C51" i="1"/>
  <c r="X26" i="1"/>
  <c r="AW51" i="1"/>
  <c r="BF26" i="1"/>
  <c r="BF51" i="1" s="1"/>
  <c r="R33" i="1"/>
  <c r="AR34" i="1"/>
  <c r="AN34" i="1"/>
  <c r="AJ34" i="1"/>
  <c r="Y34" i="1"/>
  <c r="AR37" i="1"/>
  <c r="AN37" i="1"/>
  <c r="AJ37" i="1"/>
  <c r="Y37" i="1"/>
  <c r="S37" i="1"/>
  <c r="R38" i="1"/>
  <c r="BG38" i="1"/>
  <c r="AS39" i="1"/>
  <c r="AO39" i="1"/>
  <c r="AK39" i="1"/>
  <c r="Z39" i="1"/>
  <c r="AE40" i="1"/>
  <c r="AZ40" i="1" s="1"/>
  <c r="R41" i="1"/>
  <c r="AR42" i="1"/>
  <c r="AN42" i="1"/>
  <c r="AJ42" i="1"/>
  <c r="Y42" i="1"/>
  <c r="AR45" i="1"/>
  <c r="AN45" i="1"/>
  <c r="AJ45" i="1"/>
  <c r="Y45" i="1"/>
  <c r="R46" i="1"/>
  <c r="BG46" i="1"/>
  <c r="AS47" i="1"/>
  <c r="AO47" i="1"/>
  <c r="AK47" i="1"/>
  <c r="Z47" i="1"/>
  <c r="AE48" i="1"/>
  <c r="AZ48" i="1" s="1"/>
  <c r="R49" i="1"/>
  <c r="AE50" i="1"/>
  <c r="AZ50" i="1" s="1"/>
  <c r="T51" i="1"/>
  <c r="AS53" i="1"/>
  <c r="AO53" i="1"/>
  <c r="AO54" i="1" s="1"/>
  <c r="AK53" i="1"/>
  <c r="AK54" i="1" s="1"/>
  <c r="Z53" i="1"/>
  <c r="Z54" i="1" s="1"/>
  <c r="H60" i="1"/>
  <c r="AZ56" i="1"/>
  <c r="AS56" i="1"/>
  <c r="AK56" i="1"/>
  <c r="AO56" i="1"/>
  <c r="BA58" i="1"/>
  <c r="BP58" i="1"/>
  <c r="BL58" i="1"/>
  <c r="H98" i="1"/>
  <c r="K61" i="1"/>
  <c r="P61" i="1"/>
  <c r="R66" i="1"/>
  <c r="I21" i="1"/>
  <c r="I52" i="1" s="1"/>
  <c r="I99" i="1" s="1"/>
  <c r="I101" i="1" s="1"/>
  <c r="U21" i="1"/>
  <c r="U52" i="1" s="1"/>
  <c r="AW21" i="1"/>
  <c r="K23" i="1"/>
  <c r="I25" i="1"/>
  <c r="U25" i="1"/>
  <c r="P26" i="1"/>
  <c r="AR35" i="1"/>
  <c r="AN35" i="1"/>
  <c r="AJ35" i="1"/>
  <c r="Y35" i="1"/>
  <c r="AB35" i="1" s="1"/>
  <c r="AF35" i="1" s="1"/>
  <c r="S35" i="1"/>
  <c r="R36" i="1"/>
  <c r="BG36" i="1"/>
  <c r="AS37" i="1"/>
  <c r="AO37" i="1"/>
  <c r="AK37" i="1"/>
  <c r="Z37" i="1"/>
  <c r="AE38" i="1"/>
  <c r="AZ38" i="1" s="1"/>
  <c r="R39" i="1"/>
  <c r="AR40" i="1"/>
  <c r="AN40" i="1"/>
  <c r="AJ40" i="1"/>
  <c r="Y40" i="1"/>
  <c r="S40" i="1"/>
  <c r="AR43" i="1"/>
  <c r="AN43" i="1"/>
  <c r="AJ43" i="1"/>
  <c r="Y43" i="1"/>
  <c r="AB43" i="1" s="1"/>
  <c r="AF43" i="1" s="1"/>
  <c r="S43" i="1"/>
  <c r="R44" i="1"/>
  <c r="BG44" i="1"/>
  <c r="AS45" i="1"/>
  <c r="AO45" i="1"/>
  <c r="AK45" i="1"/>
  <c r="Z45" i="1"/>
  <c r="AE46" i="1"/>
  <c r="AZ46" i="1" s="1"/>
  <c r="R47" i="1"/>
  <c r="AR48" i="1"/>
  <c r="AN48" i="1"/>
  <c r="AJ48" i="1"/>
  <c r="Y48" i="1"/>
  <c r="S48" i="1"/>
  <c r="BG49" i="1"/>
  <c r="Y50" i="1"/>
  <c r="S50" i="1"/>
  <c r="AR50" i="1"/>
  <c r="AN50" i="1"/>
  <c r="AJ50" i="1"/>
  <c r="R53" i="1"/>
  <c r="BE62" i="1"/>
  <c r="AR59" i="1"/>
  <c r="AN59" i="1"/>
  <c r="AJ59" i="1"/>
  <c r="Y59" i="1"/>
  <c r="AR62" i="1"/>
  <c r="AN62" i="1"/>
  <c r="AJ62" i="1"/>
  <c r="AR63" i="1"/>
  <c r="AN63" i="1"/>
  <c r="AJ63" i="1"/>
  <c r="Y63" i="1"/>
  <c r="R64" i="1"/>
  <c r="S64" i="1"/>
  <c r="AR64" i="1"/>
  <c r="Y64" i="1"/>
  <c r="AN64" i="1"/>
  <c r="AJ64" i="1"/>
  <c r="BE64" i="1"/>
  <c r="BG64" i="1" s="1"/>
  <c r="AX64" i="1"/>
  <c r="R76" i="1"/>
  <c r="V83" i="1"/>
  <c r="AC83" i="1"/>
  <c r="AE83" i="1" s="1"/>
  <c r="AZ83" i="1" s="1"/>
  <c r="BJ50" i="1"/>
  <c r="E51" i="1"/>
  <c r="I51" i="1"/>
  <c r="M51" i="1"/>
  <c r="M52" i="1" s="1"/>
  <c r="M99" i="1" s="1"/>
  <c r="M101" i="1" s="1"/>
  <c r="M102" i="1" s="1"/>
  <c r="Q26" i="1"/>
  <c r="U51" i="1"/>
  <c r="AD26" i="1"/>
  <c r="AD51" i="1" s="1"/>
  <c r="AR33" i="1"/>
  <c r="AN33" i="1"/>
  <c r="AJ33" i="1"/>
  <c r="Y33" i="1"/>
  <c r="S33" i="1"/>
  <c r="R34" i="1"/>
  <c r="S34" i="1" s="1"/>
  <c r="BG34" i="1"/>
  <c r="AS35" i="1"/>
  <c r="AO35" i="1"/>
  <c r="AK35" i="1"/>
  <c r="Z35" i="1"/>
  <c r="AE35" i="1"/>
  <c r="AZ35" i="1" s="1"/>
  <c r="O36" i="1"/>
  <c r="AE36" i="1"/>
  <c r="AZ36" i="1" s="1"/>
  <c r="R37" i="1"/>
  <c r="BG37" i="1"/>
  <c r="AR38" i="1"/>
  <c r="AN38" i="1"/>
  <c r="AJ38" i="1"/>
  <c r="Y38" i="1"/>
  <c r="S38" i="1"/>
  <c r="G40" i="1"/>
  <c r="AR41" i="1"/>
  <c r="AN41" i="1"/>
  <c r="AJ41" i="1"/>
  <c r="Y41" i="1"/>
  <c r="R42" i="1"/>
  <c r="BG42" i="1"/>
  <c r="AS43" i="1"/>
  <c r="AO43" i="1"/>
  <c r="AK43" i="1"/>
  <c r="Z43" i="1"/>
  <c r="AE43" i="1"/>
  <c r="AZ43" i="1" s="1"/>
  <c r="O44" i="1"/>
  <c r="AE44" i="1"/>
  <c r="AZ44" i="1" s="1"/>
  <c r="R45" i="1"/>
  <c r="S45" i="1" s="1"/>
  <c r="BG45" i="1"/>
  <c r="AR46" i="1"/>
  <c r="AN46" i="1"/>
  <c r="AJ46" i="1"/>
  <c r="Y46" i="1"/>
  <c r="S46" i="1"/>
  <c r="G48" i="1"/>
  <c r="AR49" i="1"/>
  <c r="AN49" i="1"/>
  <c r="AJ49" i="1"/>
  <c r="Y49" i="1"/>
  <c r="S49" i="1"/>
  <c r="G50" i="1"/>
  <c r="V62" i="1"/>
  <c r="AS58" i="1"/>
  <c r="AO58" i="1"/>
  <c r="AK58" i="1"/>
  <c r="Z58" i="1"/>
  <c r="V60" i="1"/>
  <c r="AD60" i="1"/>
  <c r="V34" i="1"/>
  <c r="V51" i="1" s="1"/>
  <c r="AX34" i="1"/>
  <c r="V36" i="1"/>
  <c r="AX36" i="1"/>
  <c r="V38" i="1"/>
  <c r="AX38" i="1"/>
  <c r="V40" i="1"/>
  <c r="AX40" i="1"/>
  <c r="V42" i="1"/>
  <c r="AX42" i="1"/>
  <c r="V44" i="1"/>
  <c r="AX44" i="1"/>
  <c r="V46" i="1"/>
  <c r="AX46" i="1"/>
  <c r="V48" i="1"/>
  <c r="AX48" i="1"/>
  <c r="AC49" i="1"/>
  <c r="AE49" i="1" s="1"/>
  <c r="AZ49" i="1" s="1"/>
  <c r="AX49" i="1"/>
  <c r="V50" i="1"/>
  <c r="K53" i="1"/>
  <c r="K54" i="1" s="1"/>
  <c r="X53" i="1"/>
  <c r="AS55" i="1"/>
  <c r="AO55" i="1"/>
  <c r="AK55" i="1"/>
  <c r="Z55" i="1"/>
  <c r="Z56" i="1" s="1"/>
  <c r="X55" i="1"/>
  <c r="AS57" i="1"/>
  <c r="AO57" i="1"/>
  <c r="AK57" i="1"/>
  <c r="Z57" i="1"/>
  <c r="X62" i="1"/>
  <c r="BF62" i="1"/>
  <c r="R58" i="1"/>
  <c r="AS59" i="1"/>
  <c r="AO59" i="1"/>
  <c r="AK59" i="1"/>
  <c r="Z59" i="1"/>
  <c r="D98" i="1"/>
  <c r="G61" i="1"/>
  <c r="AS62" i="1"/>
  <c r="AO62" i="1"/>
  <c r="AK62" i="1"/>
  <c r="AS63" i="1"/>
  <c r="AO63" i="1"/>
  <c r="AK63" i="1"/>
  <c r="Z63" i="1"/>
  <c r="K67" i="1"/>
  <c r="P67" i="1"/>
  <c r="BA69" i="1"/>
  <c r="BP69" i="1"/>
  <c r="BL69" i="1"/>
  <c r="AR70" i="1"/>
  <c r="AN70" i="1"/>
  <c r="AJ70" i="1"/>
  <c r="Y70" i="1"/>
  <c r="R71" i="1"/>
  <c r="S71" i="1"/>
  <c r="AR71" i="1"/>
  <c r="Y71" i="1"/>
  <c r="AN71" i="1"/>
  <c r="AJ71" i="1"/>
  <c r="AX71" i="1"/>
  <c r="BE71" i="1"/>
  <c r="BG71" i="1" s="1"/>
  <c r="AS72" i="1"/>
  <c r="AO72" i="1"/>
  <c r="AK72" i="1"/>
  <c r="Z72" i="1"/>
  <c r="K34" i="1"/>
  <c r="K36" i="1"/>
  <c r="K38" i="1"/>
  <c r="K40" i="1"/>
  <c r="K42" i="1"/>
  <c r="K44" i="1"/>
  <c r="K46" i="1"/>
  <c r="K48" i="1"/>
  <c r="K50" i="1"/>
  <c r="AW54" i="1"/>
  <c r="R56" i="1"/>
  <c r="AX62" i="1"/>
  <c r="AJ58" i="1"/>
  <c r="R59" i="1"/>
  <c r="S59" i="1" s="1"/>
  <c r="Q60" i="1"/>
  <c r="Z60" i="1" s="1"/>
  <c r="BG60" i="1"/>
  <c r="BG62" i="1" s="1"/>
  <c r="AC61" i="1"/>
  <c r="AE61" i="1" s="1"/>
  <c r="AZ61" i="1" s="1"/>
  <c r="R62" i="1"/>
  <c r="S62" i="1" s="1"/>
  <c r="R63" i="1"/>
  <c r="R68" i="1"/>
  <c r="R72" i="1"/>
  <c r="K75" i="1"/>
  <c r="P75" i="1"/>
  <c r="G60" i="1"/>
  <c r="K60" i="1"/>
  <c r="O60" i="1"/>
  <c r="O56" i="1"/>
  <c r="U62" i="1"/>
  <c r="AN58" i="1"/>
  <c r="AE60" i="1"/>
  <c r="AZ60" i="1" s="1"/>
  <c r="L98" i="1"/>
  <c r="O61" i="1"/>
  <c r="AS64" i="1"/>
  <c r="AO64" i="1"/>
  <c r="AK64" i="1"/>
  <c r="Z64" i="1"/>
  <c r="AS69" i="1"/>
  <c r="AO69" i="1"/>
  <c r="AK69" i="1"/>
  <c r="Z69" i="1"/>
  <c r="R70" i="1"/>
  <c r="AE70" i="1"/>
  <c r="AZ70" i="1" s="1"/>
  <c r="BG70" i="1"/>
  <c r="Q61" i="1"/>
  <c r="AV62" i="1"/>
  <c r="AS65" i="1"/>
  <c r="AO65" i="1"/>
  <c r="AK65" i="1"/>
  <c r="Z65" i="1"/>
  <c r="AS67" i="1"/>
  <c r="AO67" i="1"/>
  <c r="AK67" i="1"/>
  <c r="Z67" i="1"/>
  <c r="AR68" i="1"/>
  <c r="AN68" i="1"/>
  <c r="AJ68" i="1"/>
  <c r="Y68" i="1"/>
  <c r="S68" i="1"/>
  <c r="R69" i="1"/>
  <c r="S69" i="1"/>
  <c r="AS70" i="1"/>
  <c r="AO70" i="1"/>
  <c r="AK70" i="1"/>
  <c r="Z70" i="1"/>
  <c r="AS75" i="1"/>
  <c r="AO75" i="1"/>
  <c r="AK75" i="1"/>
  <c r="Z75" i="1"/>
  <c r="BA79" i="1"/>
  <c r="BP79" i="1"/>
  <c r="BL79" i="1"/>
  <c r="AR80" i="1"/>
  <c r="AN80" i="1"/>
  <c r="AJ80" i="1"/>
  <c r="Y80" i="1"/>
  <c r="R81" i="1"/>
  <c r="S81" i="1"/>
  <c r="AR81" i="1"/>
  <c r="Y81" i="1"/>
  <c r="AN81" i="1"/>
  <c r="AJ81" i="1"/>
  <c r="AX81" i="1"/>
  <c r="BE81" i="1"/>
  <c r="BG81" i="1" s="1"/>
  <c r="AS82" i="1"/>
  <c r="AO82" i="1"/>
  <c r="AK82" i="1"/>
  <c r="Z82" i="1"/>
  <c r="AO88" i="1"/>
  <c r="AK88" i="1"/>
  <c r="Z88" i="1"/>
  <c r="AS88" i="1"/>
  <c r="P55" i="1"/>
  <c r="AC57" i="1"/>
  <c r="F98" i="1"/>
  <c r="J98" i="1"/>
  <c r="N98" i="1"/>
  <c r="R61" i="1"/>
  <c r="AW62" i="1"/>
  <c r="R65" i="1"/>
  <c r="AR66" i="1"/>
  <c r="AN66" i="1"/>
  <c r="AJ66" i="1"/>
  <c r="Y66" i="1"/>
  <c r="S66" i="1"/>
  <c r="R67" i="1"/>
  <c r="AE67" i="1"/>
  <c r="AZ67" i="1" s="1"/>
  <c r="G68" i="1"/>
  <c r="AS68" i="1"/>
  <c r="AO68" i="1"/>
  <c r="AK68" i="1"/>
  <c r="Z68" i="1"/>
  <c r="AJ69" i="1"/>
  <c r="AS73" i="1"/>
  <c r="AO73" i="1"/>
  <c r="AK73" i="1"/>
  <c r="Z73" i="1"/>
  <c r="BE73" i="1"/>
  <c r="BG73" i="1" s="1"/>
  <c r="AR74" i="1"/>
  <c r="AN74" i="1"/>
  <c r="AJ74" i="1"/>
  <c r="Y74" i="1"/>
  <c r="AB74" i="1" s="1"/>
  <c r="AF74" i="1" s="1"/>
  <c r="S74" i="1"/>
  <c r="O74" i="1"/>
  <c r="R75" i="1"/>
  <c r="K77" i="1"/>
  <c r="P77" i="1"/>
  <c r="R78" i="1"/>
  <c r="R82" i="1"/>
  <c r="K85" i="1"/>
  <c r="P85" i="1"/>
  <c r="R86" i="1"/>
  <c r="AD57" i="1"/>
  <c r="AD62" i="1" s="1"/>
  <c r="AE65" i="1"/>
  <c r="AZ65" i="1" s="1"/>
  <c r="G66" i="1"/>
  <c r="AS66" i="1"/>
  <c r="AO66" i="1"/>
  <c r="AK66" i="1"/>
  <c r="Z66" i="1"/>
  <c r="AN69" i="1"/>
  <c r="O70" i="1"/>
  <c r="AS71" i="1"/>
  <c r="AO71" i="1"/>
  <c r="AK71" i="1"/>
  <c r="Z71" i="1"/>
  <c r="AR72" i="1"/>
  <c r="AN72" i="1"/>
  <c r="AJ72" i="1"/>
  <c r="Y72" i="1"/>
  <c r="S72" i="1"/>
  <c r="O72" i="1"/>
  <c r="R73" i="1"/>
  <c r="P73" i="1"/>
  <c r="AS74" i="1"/>
  <c r="AO74" i="1"/>
  <c r="AK74" i="1"/>
  <c r="Z74" i="1"/>
  <c r="AC75" i="1"/>
  <c r="AE75" i="1" s="1"/>
  <c r="AZ75" i="1" s="1"/>
  <c r="V75" i="1"/>
  <c r="AS79" i="1"/>
  <c r="AO79" i="1"/>
  <c r="AK79" i="1"/>
  <c r="Z79" i="1"/>
  <c r="R80" i="1"/>
  <c r="AE80" i="1"/>
  <c r="AZ80" i="1" s="1"/>
  <c r="BG80" i="1"/>
  <c r="K66" i="1"/>
  <c r="K68" i="1"/>
  <c r="K70" i="1"/>
  <c r="K72" i="1"/>
  <c r="K74" i="1"/>
  <c r="AS77" i="1"/>
  <c r="AO77" i="1"/>
  <c r="AK77" i="1"/>
  <c r="Z77" i="1"/>
  <c r="AR78" i="1"/>
  <c r="AN78" i="1"/>
  <c r="AJ78" i="1"/>
  <c r="Y78" i="1"/>
  <c r="S78" i="1"/>
  <c r="R79" i="1"/>
  <c r="AS80" i="1"/>
  <c r="AO80" i="1"/>
  <c r="AK80" i="1"/>
  <c r="Z80" i="1"/>
  <c r="AS85" i="1"/>
  <c r="AO85" i="1"/>
  <c r="AK85" i="1"/>
  <c r="Z85" i="1"/>
  <c r="AJ86" i="1"/>
  <c r="AN86" i="1"/>
  <c r="AR86" i="1"/>
  <c r="Y86" i="1"/>
  <c r="S86" i="1"/>
  <c r="BG87" i="1"/>
  <c r="R90" i="1"/>
  <c r="AS90" i="1"/>
  <c r="Z90" i="1"/>
  <c r="AO90" i="1"/>
  <c r="AK90" i="1"/>
  <c r="BE75" i="1"/>
  <c r="BG75" i="1" s="1"/>
  <c r="AR76" i="1"/>
  <c r="AN76" i="1"/>
  <c r="AJ76" i="1"/>
  <c r="Y76" i="1"/>
  <c r="S76" i="1"/>
  <c r="R77" i="1"/>
  <c r="AC77" i="1"/>
  <c r="AE77" i="1" s="1"/>
  <c r="AZ77" i="1" s="1"/>
  <c r="G78" i="1"/>
  <c r="AS78" i="1"/>
  <c r="AO78" i="1"/>
  <c r="AK78" i="1"/>
  <c r="Z78" i="1"/>
  <c r="AJ79" i="1"/>
  <c r="O82" i="1"/>
  <c r="AS83" i="1"/>
  <c r="AO83" i="1"/>
  <c r="AK83" i="1"/>
  <c r="Z83" i="1"/>
  <c r="BE83" i="1"/>
  <c r="BG83" i="1" s="1"/>
  <c r="AR84" i="1"/>
  <c r="AN84" i="1"/>
  <c r="AJ84" i="1"/>
  <c r="Y84" i="1"/>
  <c r="AB84" i="1" s="1"/>
  <c r="AF84" i="1" s="1"/>
  <c r="S84" i="1"/>
  <c r="R85" i="1"/>
  <c r="AC85" i="1"/>
  <c r="AE85" i="1" s="1"/>
  <c r="AZ85" i="1" s="1"/>
  <c r="G86" i="1"/>
  <c r="AO86" i="1"/>
  <c r="AS86" i="1"/>
  <c r="Z86" i="1"/>
  <c r="AR89" i="1"/>
  <c r="AN89" i="1"/>
  <c r="AJ89" i="1"/>
  <c r="Y89" i="1"/>
  <c r="S89" i="1"/>
  <c r="R97" i="1"/>
  <c r="G76" i="1"/>
  <c r="AS76" i="1"/>
  <c r="AO76" i="1"/>
  <c r="AK76" i="1"/>
  <c r="Z76" i="1"/>
  <c r="AN79" i="1"/>
  <c r="AS81" i="1"/>
  <c r="AO81" i="1"/>
  <c r="AK81" i="1"/>
  <c r="Z81" i="1"/>
  <c r="AR82" i="1"/>
  <c r="AN82" i="1"/>
  <c r="AJ82" i="1"/>
  <c r="Y82" i="1"/>
  <c r="S82" i="1"/>
  <c r="R83" i="1"/>
  <c r="P83" i="1"/>
  <c r="G84" i="1"/>
  <c r="AS84" i="1"/>
  <c r="AO84" i="1"/>
  <c r="AK84" i="1"/>
  <c r="Z84" i="1"/>
  <c r="AE86" i="1"/>
  <c r="AZ86" i="1" s="1"/>
  <c r="K76" i="1"/>
  <c r="K78" i="1"/>
  <c r="K80" i="1"/>
  <c r="K82" i="1"/>
  <c r="K84" i="1"/>
  <c r="K86" i="1"/>
  <c r="BF86" i="1"/>
  <c r="BG86" i="1" s="1"/>
  <c r="AS87" i="1"/>
  <c r="AO87" i="1"/>
  <c r="AK87" i="1"/>
  <c r="Z87" i="1"/>
  <c r="R88" i="1"/>
  <c r="S88" i="1" s="1"/>
  <c r="BG88" i="1"/>
  <c r="AS89" i="1"/>
  <c r="AE90" i="1"/>
  <c r="AZ90" i="1" s="1"/>
  <c r="BA93" i="1"/>
  <c r="BP93" i="1"/>
  <c r="BL93" i="1"/>
  <c r="AR94" i="1"/>
  <c r="AN94" i="1"/>
  <c r="AJ94" i="1"/>
  <c r="Y94" i="1"/>
  <c r="R95" i="1"/>
  <c r="AR95" i="1"/>
  <c r="Y95" i="1"/>
  <c r="AN95" i="1"/>
  <c r="AJ95" i="1"/>
  <c r="AX95" i="1"/>
  <c r="BE95" i="1"/>
  <c r="BG95" i="1" s="1"/>
  <c r="R87" i="1"/>
  <c r="S87" i="1" s="1"/>
  <c r="AE88" i="1"/>
  <c r="AZ88" i="1" s="1"/>
  <c r="R89" i="1"/>
  <c r="BG89" i="1"/>
  <c r="AR90" i="1"/>
  <c r="AN90" i="1"/>
  <c r="AJ90" i="1"/>
  <c r="Y90" i="1"/>
  <c r="S90" i="1"/>
  <c r="R92" i="1"/>
  <c r="AE87" i="1"/>
  <c r="AZ87" i="1" s="1"/>
  <c r="AR88" i="1"/>
  <c r="AN88" i="1"/>
  <c r="AJ88" i="1"/>
  <c r="Y88" i="1"/>
  <c r="AK89" i="1"/>
  <c r="G90" i="1"/>
  <c r="BF90" i="1"/>
  <c r="BG90" i="1" s="1"/>
  <c r="AJ91" i="1"/>
  <c r="AR91" i="1"/>
  <c r="Y91" i="1"/>
  <c r="AS93" i="1"/>
  <c r="AO93" i="1"/>
  <c r="AK93" i="1"/>
  <c r="Z93" i="1"/>
  <c r="R94" i="1"/>
  <c r="AE94" i="1"/>
  <c r="AZ94" i="1" s="1"/>
  <c r="BG94" i="1"/>
  <c r="AC89" i="1"/>
  <c r="AE89" i="1" s="1"/>
  <c r="AZ89" i="1" s="1"/>
  <c r="AR92" i="1"/>
  <c r="AN92" i="1"/>
  <c r="AJ92" i="1"/>
  <c r="Y92" i="1"/>
  <c r="S92" i="1"/>
  <c r="R93" i="1"/>
  <c r="S93" i="1" s="1"/>
  <c r="AS94" i="1"/>
  <c r="AO94" i="1"/>
  <c r="AK94" i="1"/>
  <c r="Z94" i="1"/>
  <c r="V99" i="1"/>
  <c r="AC99" i="1"/>
  <c r="AE99" i="1" s="1"/>
  <c r="AZ99" i="1" s="1"/>
  <c r="K88" i="1"/>
  <c r="K90" i="1"/>
  <c r="AS91" i="1"/>
  <c r="AO91" i="1"/>
  <c r="AK91" i="1"/>
  <c r="Z91" i="1"/>
  <c r="AE91" i="1"/>
  <c r="AZ91" i="1" s="1"/>
  <c r="G92" i="1"/>
  <c r="AS92" i="1"/>
  <c r="AO92" i="1"/>
  <c r="AK92" i="1"/>
  <c r="Z92" i="1"/>
  <c r="AJ93" i="1"/>
  <c r="AN96" i="1"/>
  <c r="AR96" i="1"/>
  <c r="Y96" i="1"/>
  <c r="S96" i="1"/>
  <c r="R100" i="1"/>
  <c r="R91" i="1"/>
  <c r="S91" i="1" s="1"/>
  <c r="AN93" i="1"/>
  <c r="O94" i="1"/>
  <c r="AS95" i="1"/>
  <c r="AO95" i="1"/>
  <c r="AK95" i="1"/>
  <c r="Z95" i="1"/>
  <c r="AS96" i="1"/>
  <c r="AO96" i="1"/>
  <c r="AK96" i="1"/>
  <c r="Z96" i="1"/>
  <c r="K92" i="1"/>
  <c r="K94" i="1"/>
  <c r="BG98" i="1"/>
  <c r="BD102" i="1"/>
  <c r="BD103" i="1" s="1"/>
  <c r="K96" i="1"/>
  <c r="BE96" i="1"/>
  <c r="BG96" i="1" s="1"/>
  <c r="AR97" i="1"/>
  <c r="AN97" i="1"/>
  <c r="AJ97" i="1"/>
  <c r="Y97" i="1"/>
  <c r="S97" i="1"/>
  <c r="AE98" i="1"/>
  <c r="AZ98" i="1" s="1"/>
  <c r="BE99" i="1"/>
  <c r="BG99" i="1" s="1"/>
  <c r="BP100" i="1"/>
  <c r="BL100" i="1"/>
  <c r="BA100" i="1"/>
  <c r="G97" i="1"/>
  <c r="AS97" i="1"/>
  <c r="AO97" i="1"/>
  <c r="AK97" i="1"/>
  <c r="Z97" i="1"/>
  <c r="AS100" i="1"/>
  <c r="AO100" i="1"/>
  <c r="AK100" i="1"/>
  <c r="Z100" i="1"/>
  <c r="S100" i="1"/>
  <c r="K97" i="1"/>
  <c r="V98" i="1"/>
  <c r="AX98" i="1"/>
  <c r="Y100" i="1"/>
  <c r="AC100" i="1"/>
  <c r="AE100" i="1" s="1"/>
  <c r="AZ100" i="1" s="1"/>
  <c r="AJ100" i="1"/>
  <c r="AN100" i="1"/>
  <c r="BE100" i="1"/>
  <c r="BG100" i="1" s="1"/>
  <c r="BQ97" i="1" l="1"/>
  <c r="BM97" i="1"/>
  <c r="BB97" i="1"/>
  <c r="BQ96" i="1"/>
  <c r="BM96" i="1"/>
  <c r="BB96" i="1"/>
  <c r="BL96" i="1"/>
  <c r="BA96" i="1"/>
  <c r="BP96" i="1"/>
  <c r="AT83" i="1"/>
  <c r="AP83" i="1"/>
  <c r="AL83" i="1"/>
  <c r="AA83" i="1"/>
  <c r="BQ85" i="1"/>
  <c r="BM85" i="1"/>
  <c r="BB85" i="1"/>
  <c r="BQ65" i="1"/>
  <c r="BM65" i="1"/>
  <c r="BB65" i="1"/>
  <c r="BQ63" i="1"/>
  <c r="BM63" i="1"/>
  <c r="BB63" i="1"/>
  <c r="AT42" i="1"/>
  <c r="AP42" i="1"/>
  <c r="AL42" i="1"/>
  <c r="AA42" i="1"/>
  <c r="AB42" i="1" s="1"/>
  <c r="AF42" i="1" s="1"/>
  <c r="BP33" i="1"/>
  <c r="BL33" i="1"/>
  <c r="BA33" i="1"/>
  <c r="AM43" i="1"/>
  <c r="AU20" i="1"/>
  <c r="BL20" i="1"/>
  <c r="BA20" i="1"/>
  <c r="BP20" i="1"/>
  <c r="AT31" i="1"/>
  <c r="AP31" i="1"/>
  <c r="AL31" i="1"/>
  <c r="AA31" i="1"/>
  <c r="AT92" i="1"/>
  <c r="AA92" i="1"/>
  <c r="AB92" i="1" s="1"/>
  <c r="AF92" i="1" s="1"/>
  <c r="AP92" i="1"/>
  <c r="AL92" i="1"/>
  <c r="BQ76" i="1"/>
  <c r="BM76" i="1"/>
  <c r="BB76" i="1"/>
  <c r="BP72" i="1"/>
  <c r="BL72" i="1"/>
  <c r="BA72" i="1"/>
  <c r="BQ66" i="1"/>
  <c r="BM66" i="1"/>
  <c r="BB66" i="1"/>
  <c r="BQ68" i="1"/>
  <c r="BM68" i="1"/>
  <c r="BB68" i="1"/>
  <c r="BP66" i="1"/>
  <c r="BL66" i="1"/>
  <c r="BA66" i="1"/>
  <c r="BA81" i="1"/>
  <c r="BP81" i="1"/>
  <c r="BL81" i="1"/>
  <c r="BP64" i="1"/>
  <c r="BL64" i="1"/>
  <c r="BA64" i="1"/>
  <c r="R54" i="1"/>
  <c r="AT53" i="1"/>
  <c r="AA53" i="1"/>
  <c r="AA54" i="1" s="1"/>
  <c r="AP53" i="1"/>
  <c r="AP54" i="1" s="1"/>
  <c r="AL53" i="1"/>
  <c r="AL54" i="1" s="1"/>
  <c r="AQ35" i="1"/>
  <c r="P98" i="1"/>
  <c r="Y98" i="1" s="1"/>
  <c r="S61" i="1"/>
  <c r="AJ61" i="1"/>
  <c r="AR61" i="1"/>
  <c r="Y61" i="1"/>
  <c r="AN61" i="1"/>
  <c r="AT46" i="1"/>
  <c r="AP46" i="1"/>
  <c r="AL46" i="1"/>
  <c r="AA46" i="1"/>
  <c r="AB46" i="1" s="1"/>
  <c r="AF46" i="1" s="1"/>
  <c r="AT41" i="1"/>
  <c r="AP41" i="1"/>
  <c r="AL41" i="1"/>
  <c r="AA41" i="1"/>
  <c r="AB41" i="1" s="1"/>
  <c r="AF41" i="1" s="1"/>
  <c r="BP39" i="1"/>
  <c r="BL39" i="1"/>
  <c r="BA39" i="1"/>
  <c r="R21" i="1"/>
  <c r="AT15" i="1"/>
  <c r="AA15" i="1"/>
  <c r="AP15" i="1"/>
  <c r="AL15" i="1"/>
  <c r="O51" i="1"/>
  <c r="S53" i="1"/>
  <c r="S54" i="1" s="1"/>
  <c r="BP28" i="1"/>
  <c r="BL28" i="1"/>
  <c r="BA28" i="1"/>
  <c r="AE51" i="1"/>
  <c r="AZ26" i="1"/>
  <c r="R60" i="1"/>
  <c r="AA60" i="1" s="1"/>
  <c r="AT55" i="1"/>
  <c r="AL55" i="1"/>
  <c r="AA55" i="1"/>
  <c r="AA56" i="1" s="1"/>
  <c r="AP55" i="1"/>
  <c r="BR43" i="1"/>
  <c r="BN43" i="1"/>
  <c r="BC43" i="1"/>
  <c r="P14" i="1"/>
  <c r="S9" i="1"/>
  <c r="AJ9" i="1"/>
  <c r="Y9" i="1"/>
  <c r="AR9" i="1"/>
  <c r="AN9" i="1"/>
  <c r="BP15" i="1"/>
  <c r="BL15" i="1"/>
  <c r="BA15" i="1"/>
  <c r="AU15" i="1"/>
  <c r="AT100" i="1"/>
  <c r="AP100" i="1"/>
  <c r="AL100" i="1"/>
  <c r="AA100" i="1"/>
  <c r="AB100" i="1" s="1"/>
  <c r="AF100" i="1" s="1"/>
  <c r="BQ91" i="1"/>
  <c r="BM91" i="1"/>
  <c r="BB91" i="1"/>
  <c r="AT94" i="1"/>
  <c r="AA94" i="1"/>
  <c r="AB94" i="1" s="1"/>
  <c r="AF94" i="1" s="1"/>
  <c r="AP94" i="1"/>
  <c r="AL94" i="1"/>
  <c r="BQ93" i="1"/>
  <c r="BM93" i="1"/>
  <c r="BB93" i="1"/>
  <c r="BP88" i="1"/>
  <c r="BL88" i="1"/>
  <c r="BA88" i="1"/>
  <c r="AA89" i="1"/>
  <c r="AB89" i="1" s="1"/>
  <c r="AF89" i="1" s="1"/>
  <c r="AT89" i="1"/>
  <c r="AP89" i="1"/>
  <c r="AL89" i="1"/>
  <c r="S94" i="1"/>
  <c r="BP94" i="1"/>
  <c r="BL94" i="1"/>
  <c r="BA94" i="1"/>
  <c r="AU94" i="1"/>
  <c r="BQ89" i="1"/>
  <c r="BM89" i="1"/>
  <c r="BB89" i="1"/>
  <c r="BQ84" i="1"/>
  <c r="BM84" i="1"/>
  <c r="BB84" i="1"/>
  <c r="BP82" i="1"/>
  <c r="BL82" i="1"/>
  <c r="BA82" i="1"/>
  <c r="AM89" i="1"/>
  <c r="AM84" i="1"/>
  <c r="BQ83" i="1"/>
  <c r="BM83" i="1"/>
  <c r="BB83" i="1"/>
  <c r="BB90" i="1"/>
  <c r="BQ90" i="1"/>
  <c r="BM90" i="1"/>
  <c r="BQ80" i="1"/>
  <c r="BM80" i="1"/>
  <c r="BB80" i="1"/>
  <c r="BP78" i="1"/>
  <c r="BL78" i="1"/>
  <c r="BA78" i="1"/>
  <c r="S73" i="1"/>
  <c r="AR73" i="1"/>
  <c r="Y73" i="1"/>
  <c r="AN73" i="1"/>
  <c r="AJ73" i="1"/>
  <c r="BQ71" i="1"/>
  <c r="BM71" i="1"/>
  <c r="BB71" i="1"/>
  <c r="S85" i="1"/>
  <c r="AJ85" i="1"/>
  <c r="AR85" i="1"/>
  <c r="Y85" i="1"/>
  <c r="AN85" i="1"/>
  <c r="AL82" i="1"/>
  <c r="AT82" i="1"/>
  <c r="AA82" i="1"/>
  <c r="AB82" i="1" s="1"/>
  <c r="AF82" i="1" s="1"/>
  <c r="AP82" i="1"/>
  <c r="AQ82" i="1" s="1"/>
  <c r="P60" i="1"/>
  <c r="Y60" i="1" s="1"/>
  <c r="AB60" i="1" s="1"/>
  <c r="AF60" i="1" s="1"/>
  <c r="AR55" i="1"/>
  <c r="AN55" i="1"/>
  <c r="AJ55" i="1"/>
  <c r="Y55" i="1"/>
  <c r="Y56" i="1" s="1"/>
  <c r="S55" i="1"/>
  <c r="AT63" i="1"/>
  <c r="AA63" i="1"/>
  <c r="AB63" i="1" s="1"/>
  <c r="AF63" i="1" s="1"/>
  <c r="AP63" i="1"/>
  <c r="AL63" i="1"/>
  <c r="BQ72" i="1"/>
  <c r="BM72" i="1"/>
  <c r="BB72" i="1"/>
  <c r="AT71" i="1"/>
  <c r="AP71" i="1"/>
  <c r="AQ71" i="1" s="1"/>
  <c r="AL71" i="1"/>
  <c r="AM71" i="1" s="1"/>
  <c r="AA71" i="1"/>
  <c r="AB71" i="1" s="1"/>
  <c r="AF71" i="1" s="1"/>
  <c r="S67" i="1"/>
  <c r="AJ67" i="1"/>
  <c r="AR67" i="1"/>
  <c r="Y67" i="1"/>
  <c r="AN67" i="1"/>
  <c r="BQ59" i="1"/>
  <c r="BM59" i="1"/>
  <c r="BB59" i="1"/>
  <c r="AK60" i="1"/>
  <c r="S41" i="1"/>
  <c r="BP41" i="1"/>
  <c r="BL41" i="1"/>
  <c r="BA41" i="1"/>
  <c r="AU41" i="1"/>
  <c r="BQ35" i="1"/>
  <c r="BM35" i="1"/>
  <c r="BB35" i="1"/>
  <c r="AM63" i="1"/>
  <c r="BP59" i="1"/>
  <c r="BL59" i="1"/>
  <c r="BA59" i="1"/>
  <c r="AT44" i="1"/>
  <c r="AP44" i="1"/>
  <c r="AQ44" i="1" s="1"/>
  <c r="AL44" i="1"/>
  <c r="AA44" i="1"/>
  <c r="AB44" i="1" s="1"/>
  <c r="AF44" i="1" s="1"/>
  <c r="AQ43" i="1"/>
  <c r="AT39" i="1"/>
  <c r="AP39" i="1"/>
  <c r="AL39" i="1"/>
  <c r="AA39" i="1"/>
  <c r="AB39" i="1" s="1"/>
  <c r="AF39" i="1" s="1"/>
  <c r="BP35" i="1"/>
  <c r="BL35" i="1"/>
  <c r="BA35" i="1"/>
  <c r="BD35" i="1" s="1"/>
  <c r="BH35" i="1" s="1"/>
  <c r="AU35" i="1"/>
  <c r="K98" i="1"/>
  <c r="AA49" i="1"/>
  <c r="AB49" i="1" s="1"/>
  <c r="AF49" i="1" s="1"/>
  <c r="AT49" i="1"/>
  <c r="AP49" i="1"/>
  <c r="AQ49" i="1" s="1"/>
  <c r="AL49" i="1"/>
  <c r="BP45" i="1"/>
  <c r="BL45" i="1"/>
  <c r="BA45" i="1"/>
  <c r="AQ42" i="1"/>
  <c r="BQ39" i="1"/>
  <c r="BM39" i="1"/>
  <c r="BB39" i="1"/>
  <c r="BP34" i="1"/>
  <c r="BL34" i="1"/>
  <c r="BA34" i="1"/>
  <c r="AT48" i="1"/>
  <c r="AP48" i="1"/>
  <c r="AL48" i="1"/>
  <c r="AA48" i="1"/>
  <c r="AB48" i="1" s="1"/>
  <c r="AF48" i="1" s="1"/>
  <c r="BB40" i="1"/>
  <c r="BQ40" i="1"/>
  <c r="BM40" i="1"/>
  <c r="BQ20" i="1"/>
  <c r="BM20" i="1"/>
  <c r="BB20" i="1"/>
  <c r="O52" i="1"/>
  <c r="BE14" i="1"/>
  <c r="BG9" i="1"/>
  <c r="BG14" i="1" s="1"/>
  <c r="BB50" i="1"/>
  <c r="BM50" i="1"/>
  <c r="BQ50" i="1"/>
  <c r="S44" i="1"/>
  <c r="BP44" i="1"/>
  <c r="BL44" i="1"/>
  <c r="BA44" i="1"/>
  <c r="AU44" i="1"/>
  <c r="BM42" i="1"/>
  <c r="BB42" i="1"/>
  <c r="BQ42" i="1"/>
  <c r="AC51" i="1"/>
  <c r="S16" i="1"/>
  <c r="AJ16" i="1"/>
  <c r="AN16" i="1"/>
  <c r="AR16" i="1"/>
  <c r="Y16" i="1"/>
  <c r="AK21" i="1"/>
  <c r="AT96" i="1"/>
  <c r="AA96" i="1"/>
  <c r="AL96" i="1"/>
  <c r="AM96" i="1" s="1"/>
  <c r="AP96" i="1"/>
  <c r="AQ96" i="1" s="1"/>
  <c r="BL87" i="1"/>
  <c r="BA87" i="1"/>
  <c r="BP87" i="1"/>
  <c r="BQ49" i="1"/>
  <c r="BM49" i="1"/>
  <c r="BB49" i="1"/>
  <c r="BM32" i="1"/>
  <c r="BB32" i="1"/>
  <c r="BQ32" i="1"/>
  <c r="BP30" i="1"/>
  <c r="BL30" i="1"/>
  <c r="BA30" i="1"/>
  <c r="AT18" i="1"/>
  <c r="AP18" i="1"/>
  <c r="AL18" i="1"/>
  <c r="AA18" i="1"/>
  <c r="AB15" i="1"/>
  <c r="BF52" i="1"/>
  <c r="AN65" i="1"/>
  <c r="AR65" i="1"/>
  <c r="AJ65" i="1"/>
  <c r="Y65" i="1"/>
  <c r="S65" i="1"/>
  <c r="AP28" i="1"/>
  <c r="AA28" i="1"/>
  <c r="AB28" i="1" s="1"/>
  <c r="AF28" i="1" s="1"/>
  <c r="AL28" i="1"/>
  <c r="AT28" i="1"/>
  <c r="BP19" i="1"/>
  <c r="BL19" i="1"/>
  <c r="BA19" i="1"/>
  <c r="BQ18" i="1"/>
  <c r="BM18" i="1"/>
  <c r="BB18" i="1"/>
  <c r="S13" i="1"/>
  <c r="Y13" i="1"/>
  <c r="AB13" i="1" s="1"/>
  <c r="AF13" i="1" s="1"/>
  <c r="AR13" i="1"/>
  <c r="AJ13" i="1"/>
  <c r="AM13" i="1" s="1"/>
  <c r="AN13" i="1"/>
  <c r="AQ13" i="1" s="1"/>
  <c r="BB23" i="1"/>
  <c r="BQ23" i="1"/>
  <c r="BM23" i="1"/>
  <c r="BM12" i="1"/>
  <c r="BB12" i="1"/>
  <c r="BQ12" i="1"/>
  <c r="AQ10" i="1"/>
  <c r="BQ95" i="1"/>
  <c r="BB95" i="1"/>
  <c r="BM95" i="1"/>
  <c r="BQ94" i="1"/>
  <c r="BM94" i="1"/>
  <c r="BB94" i="1"/>
  <c r="AT95" i="1"/>
  <c r="AP95" i="1"/>
  <c r="AQ95" i="1" s="1"/>
  <c r="AL95" i="1"/>
  <c r="AA95" i="1"/>
  <c r="AB95" i="1" s="1"/>
  <c r="AF95" i="1" s="1"/>
  <c r="BQ78" i="1"/>
  <c r="BM78" i="1"/>
  <c r="BB78" i="1"/>
  <c r="BQ74" i="1"/>
  <c r="BM74" i="1"/>
  <c r="BB74" i="1"/>
  <c r="R98" i="1"/>
  <c r="AA98" i="1" s="1"/>
  <c r="AT61" i="1"/>
  <c r="AP61" i="1"/>
  <c r="AL61" i="1"/>
  <c r="AA61" i="1"/>
  <c r="AT58" i="1"/>
  <c r="AP58" i="1"/>
  <c r="AL58" i="1"/>
  <c r="AM58" i="1" s="1"/>
  <c r="AA58" i="1"/>
  <c r="AB58" i="1" s="1"/>
  <c r="AF58" i="1" s="1"/>
  <c r="X54" i="1"/>
  <c r="AB54" i="1" s="1"/>
  <c r="AC54" i="1" s="1"/>
  <c r="AB53" i="1"/>
  <c r="AF53" i="1" s="1"/>
  <c r="BP62" i="1"/>
  <c r="BL62" i="1"/>
  <c r="BP53" i="1"/>
  <c r="BL53" i="1"/>
  <c r="BA53" i="1"/>
  <c r="AR54" i="1"/>
  <c r="AU53" i="1"/>
  <c r="AU54" i="1" s="1"/>
  <c r="BB46" i="1"/>
  <c r="BQ46" i="1"/>
  <c r="BM46" i="1"/>
  <c r="AT32" i="1"/>
  <c r="AA32" i="1"/>
  <c r="AB32" i="1" s="1"/>
  <c r="AF32" i="1" s="1"/>
  <c r="AP32" i="1"/>
  <c r="AQ32" i="1" s="1"/>
  <c r="AL32" i="1"/>
  <c r="AM32" i="1" s="1"/>
  <c r="BQ30" i="1"/>
  <c r="BM30" i="1"/>
  <c r="BB30" i="1"/>
  <c r="Z21" i="1"/>
  <c r="S18" i="1"/>
  <c r="AN18" i="1"/>
  <c r="AQ18" i="1" s="1"/>
  <c r="AJ18" i="1"/>
  <c r="AM18" i="1" s="1"/>
  <c r="Y18" i="1"/>
  <c r="AB18" i="1" s="1"/>
  <c r="AF18" i="1" s="1"/>
  <c r="AR18" i="1"/>
  <c r="BQ16" i="1"/>
  <c r="BM16" i="1"/>
  <c r="BB16" i="1"/>
  <c r="BR35" i="1"/>
  <c r="BN35" i="1"/>
  <c r="BC35" i="1"/>
  <c r="BQ33" i="1"/>
  <c r="BM33" i="1"/>
  <c r="BB33" i="1"/>
  <c r="BR10" i="1"/>
  <c r="BN10" i="1"/>
  <c r="BC10" i="1"/>
  <c r="BP12" i="1"/>
  <c r="BL12" i="1"/>
  <c r="BA12" i="1"/>
  <c r="AU12" i="1"/>
  <c r="AQ100" i="1"/>
  <c r="AM92" i="1"/>
  <c r="BP90" i="1"/>
  <c r="BL90" i="1"/>
  <c r="BA90" i="1"/>
  <c r="BL95" i="1"/>
  <c r="AU95" i="1"/>
  <c r="BP95" i="1"/>
  <c r="BA95" i="1"/>
  <c r="BQ81" i="1"/>
  <c r="BM81" i="1"/>
  <c r="BB81" i="1"/>
  <c r="AL97" i="1"/>
  <c r="AM97" i="1" s="1"/>
  <c r="AT97" i="1"/>
  <c r="AA97" i="1"/>
  <c r="AB97" i="1" s="1"/>
  <c r="AF97" i="1" s="1"/>
  <c r="AP97" i="1"/>
  <c r="AQ97" i="1" s="1"/>
  <c r="AQ89" i="1"/>
  <c r="BM86" i="1"/>
  <c r="BB86" i="1"/>
  <c r="BQ86" i="1"/>
  <c r="AT85" i="1"/>
  <c r="AP85" i="1"/>
  <c r="AL85" i="1"/>
  <c r="AA85" i="1"/>
  <c r="AQ84" i="1"/>
  <c r="AT90" i="1"/>
  <c r="AP90" i="1"/>
  <c r="AQ90" i="1" s="1"/>
  <c r="AL90" i="1"/>
  <c r="AM90" i="1" s="1"/>
  <c r="AA90" i="1"/>
  <c r="AB90" i="1" s="1"/>
  <c r="AF90" i="1" s="1"/>
  <c r="BP86" i="1"/>
  <c r="BL86" i="1"/>
  <c r="BA86" i="1"/>
  <c r="BQ77" i="1"/>
  <c r="BM77" i="1"/>
  <c r="BB77" i="1"/>
  <c r="AT80" i="1"/>
  <c r="AA80" i="1"/>
  <c r="AB80" i="1" s="1"/>
  <c r="AF80" i="1" s="1"/>
  <c r="AP80" i="1"/>
  <c r="AL80" i="1"/>
  <c r="AM80" i="1" s="1"/>
  <c r="BQ79" i="1"/>
  <c r="BM79" i="1"/>
  <c r="BB79" i="1"/>
  <c r="AT73" i="1"/>
  <c r="AP73" i="1"/>
  <c r="AL73" i="1"/>
  <c r="AA73" i="1"/>
  <c r="AT78" i="1"/>
  <c r="AA78" i="1"/>
  <c r="AB78" i="1" s="1"/>
  <c r="AF78" i="1" s="1"/>
  <c r="AP78" i="1"/>
  <c r="AQ78" i="1" s="1"/>
  <c r="AL78" i="1"/>
  <c r="AT75" i="1"/>
  <c r="AP75" i="1"/>
  <c r="AL75" i="1"/>
  <c r="AA75" i="1"/>
  <c r="AM74" i="1"/>
  <c r="BQ73" i="1"/>
  <c r="BM73" i="1"/>
  <c r="BB73" i="1"/>
  <c r="AT65" i="1"/>
  <c r="AP65" i="1"/>
  <c r="AL65" i="1"/>
  <c r="AA65" i="1"/>
  <c r="BB88" i="1"/>
  <c r="BQ88" i="1"/>
  <c r="BM88" i="1"/>
  <c r="BQ82" i="1"/>
  <c r="BM82" i="1"/>
  <c r="BB82" i="1"/>
  <c r="AQ81" i="1"/>
  <c r="AT81" i="1"/>
  <c r="AP81" i="1"/>
  <c r="AL81" i="1"/>
  <c r="AM81" i="1" s="1"/>
  <c r="AA81" i="1"/>
  <c r="AB81" i="1" s="1"/>
  <c r="AF81" i="1" s="1"/>
  <c r="AQ80" i="1"/>
  <c r="BQ75" i="1"/>
  <c r="BM75" i="1"/>
  <c r="BB75" i="1"/>
  <c r="AT69" i="1"/>
  <c r="AP69" i="1"/>
  <c r="AL69" i="1"/>
  <c r="AM69" i="1" s="1"/>
  <c r="AA69" i="1"/>
  <c r="AB69" i="1" s="1"/>
  <c r="AF69" i="1" s="1"/>
  <c r="Q98" i="1"/>
  <c r="Z98" i="1" s="1"/>
  <c r="AS61" i="1"/>
  <c r="AO61" i="1"/>
  <c r="AO98" i="1" s="1"/>
  <c r="AK61" i="1"/>
  <c r="AK98" i="1" s="1"/>
  <c r="Z61" i="1"/>
  <c r="AT70" i="1"/>
  <c r="AA70" i="1"/>
  <c r="AB70" i="1" s="1"/>
  <c r="AF70" i="1" s="1"/>
  <c r="AP70" i="1"/>
  <c r="AQ70" i="1" s="1"/>
  <c r="AL70" i="1"/>
  <c r="AM70" i="1" s="1"/>
  <c r="BQ69" i="1"/>
  <c r="BM69" i="1"/>
  <c r="BB69" i="1"/>
  <c r="BM64" i="1"/>
  <c r="BB64" i="1"/>
  <c r="BQ64" i="1"/>
  <c r="AQ58" i="1"/>
  <c r="S75" i="1"/>
  <c r="AR75" i="1"/>
  <c r="AN75" i="1"/>
  <c r="AQ75" i="1" s="1"/>
  <c r="AJ75" i="1"/>
  <c r="AM75" i="1" s="1"/>
  <c r="Y75" i="1"/>
  <c r="AB75" i="1" s="1"/>
  <c r="AF75" i="1" s="1"/>
  <c r="AL72" i="1"/>
  <c r="AM72" i="1" s="1"/>
  <c r="AT72" i="1"/>
  <c r="AU72" i="1" s="1"/>
  <c r="AA72" i="1"/>
  <c r="AB72" i="1" s="1"/>
  <c r="AF72" i="1" s="1"/>
  <c r="AP72" i="1"/>
  <c r="AT62" i="1"/>
  <c r="AP62" i="1"/>
  <c r="AL62" i="1"/>
  <c r="AT56" i="1"/>
  <c r="AP56" i="1"/>
  <c r="AL56" i="1"/>
  <c r="S70" i="1"/>
  <c r="BP70" i="1"/>
  <c r="BL70" i="1"/>
  <c r="BA70" i="1"/>
  <c r="BQ57" i="1"/>
  <c r="BM57" i="1"/>
  <c r="BB57" i="1"/>
  <c r="AO60" i="1"/>
  <c r="BA49" i="1"/>
  <c r="AU49" i="1"/>
  <c r="BP49" i="1"/>
  <c r="BL49" i="1"/>
  <c r="AM46" i="1"/>
  <c r="BQ43" i="1"/>
  <c r="BM43" i="1"/>
  <c r="BB43" i="1"/>
  <c r="AT37" i="1"/>
  <c r="AP37" i="1"/>
  <c r="AL37" i="1"/>
  <c r="AA37" i="1"/>
  <c r="AB37" i="1" s="1"/>
  <c r="AF37" i="1" s="1"/>
  <c r="AP76" i="1"/>
  <c r="AL76" i="1"/>
  <c r="AM76" i="1" s="1"/>
  <c r="AT76" i="1"/>
  <c r="AA76" i="1"/>
  <c r="AB76" i="1" s="1"/>
  <c r="AF76" i="1" s="1"/>
  <c r="AT64" i="1"/>
  <c r="AP64" i="1"/>
  <c r="AQ64" i="1" s="1"/>
  <c r="AL64" i="1"/>
  <c r="AM64" i="1" s="1"/>
  <c r="AA64" i="1"/>
  <c r="AB64" i="1" s="1"/>
  <c r="AF64" i="1" s="1"/>
  <c r="AQ63" i="1"/>
  <c r="AM62" i="1"/>
  <c r="AM48" i="1"/>
  <c r="AT47" i="1"/>
  <c r="AP47" i="1"/>
  <c r="AQ47" i="1" s="1"/>
  <c r="AL47" i="1"/>
  <c r="AM47" i="1" s="1"/>
  <c r="AA47" i="1"/>
  <c r="AB47" i="1" s="1"/>
  <c r="AF47" i="1" s="1"/>
  <c r="BP43" i="1"/>
  <c r="BL43" i="1"/>
  <c r="BO43" i="1" s="1"/>
  <c r="BA43" i="1"/>
  <c r="BD43" i="1" s="1"/>
  <c r="BH43" i="1" s="1"/>
  <c r="AU43" i="1"/>
  <c r="BQ37" i="1"/>
  <c r="BM37" i="1"/>
  <c r="BB37" i="1"/>
  <c r="Y26" i="1"/>
  <c r="S26" i="1"/>
  <c r="AR26" i="1"/>
  <c r="AN26" i="1"/>
  <c r="AJ26" i="1"/>
  <c r="P51" i="1"/>
  <c r="AP66" i="1"/>
  <c r="AL66" i="1"/>
  <c r="AM66" i="1" s="1"/>
  <c r="AA66" i="1"/>
  <c r="AB66" i="1" s="1"/>
  <c r="AF66" i="1" s="1"/>
  <c r="AT66" i="1"/>
  <c r="AU66" i="1" s="1"/>
  <c r="BQ53" i="1"/>
  <c r="BQ54" i="1" s="1"/>
  <c r="BM53" i="1"/>
  <c r="BM54" i="1" s="1"/>
  <c r="BB53" i="1"/>
  <c r="BB54" i="1" s="1"/>
  <c r="AS54" i="1"/>
  <c r="BQ47" i="1"/>
  <c r="BM47" i="1"/>
  <c r="BB47" i="1"/>
  <c r="S42" i="1"/>
  <c r="BP42" i="1"/>
  <c r="BL42" i="1"/>
  <c r="BA42" i="1"/>
  <c r="AU42" i="1"/>
  <c r="AM37" i="1"/>
  <c r="X51" i="1"/>
  <c r="AT57" i="1"/>
  <c r="AP57" i="1"/>
  <c r="AA57" i="1"/>
  <c r="AL57" i="1"/>
  <c r="AM57" i="1" s="1"/>
  <c r="AQ57" i="1"/>
  <c r="BQ44" i="1"/>
  <c r="BM44" i="1"/>
  <c r="BB44" i="1"/>
  <c r="AT40" i="1"/>
  <c r="AP40" i="1"/>
  <c r="AQ40" i="1" s="1"/>
  <c r="AL40" i="1"/>
  <c r="AM40" i="1" s="1"/>
  <c r="AA40" i="1"/>
  <c r="AB40" i="1" s="1"/>
  <c r="AF40" i="1" s="1"/>
  <c r="AM39" i="1"/>
  <c r="AT27" i="1"/>
  <c r="AP27" i="1"/>
  <c r="AQ27" i="1" s="1"/>
  <c r="AL27" i="1"/>
  <c r="AM27" i="1" s="1"/>
  <c r="AA27" i="1"/>
  <c r="AB27" i="1" s="1"/>
  <c r="AF27" i="1" s="1"/>
  <c r="BP23" i="1"/>
  <c r="BL23" i="1"/>
  <c r="BA23" i="1"/>
  <c r="BQ22" i="1"/>
  <c r="BM22" i="1"/>
  <c r="AS25" i="1"/>
  <c r="BB22" i="1"/>
  <c r="K14" i="1"/>
  <c r="R25" i="1"/>
  <c r="AT22" i="1"/>
  <c r="AP22" i="1"/>
  <c r="AQ22" i="1" s="1"/>
  <c r="AL22" i="1"/>
  <c r="AA22" i="1"/>
  <c r="AB22" i="1" s="1"/>
  <c r="AJ54" i="1"/>
  <c r="AM53" i="1"/>
  <c r="AM54" i="1" s="1"/>
  <c r="AT50" i="1"/>
  <c r="AP50" i="1"/>
  <c r="AQ50" i="1" s="1"/>
  <c r="AL50" i="1"/>
  <c r="AM50" i="1" s="1"/>
  <c r="AA50" i="1"/>
  <c r="AB50" i="1" s="1"/>
  <c r="AF50" i="1" s="1"/>
  <c r="BB38" i="1"/>
  <c r="BQ38" i="1"/>
  <c r="BM38" i="1"/>
  <c r="S29" i="1"/>
  <c r="AJ29" i="1"/>
  <c r="AR29" i="1"/>
  <c r="Y29" i="1"/>
  <c r="AN29" i="1"/>
  <c r="AM28" i="1"/>
  <c r="S22" i="1"/>
  <c r="AT16" i="1"/>
  <c r="AP16" i="1"/>
  <c r="AL16" i="1"/>
  <c r="AA16" i="1"/>
  <c r="AO21" i="1"/>
  <c r="S32" i="1"/>
  <c r="AU32" i="1"/>
  <c r="BL32" i="1"/>
  <c r="BA32" i="1"/>
  <c r="BP32" i="1"/>
  <c r="BQ31" i="1"/>
  <c r="BM31" i="1"/>
  <c r="BB31" i="1"/>
  <c r="BE21" i="1"/>
  <c r="S56" i="1"/>
  <c r="AR56" i="1"/>
  <c r="AJ56" i="1"/>
  <c r="AM56" i="1" s="1"/>
  <c r="AN56" i="1"/>
  <c r="AQ56" i="1" s="1"/>
  <c r="R51" i="1"/>
  <c r="AT26" i="1"/>
  <c r="AP26" i="1"/>
  <c r="AL26" i="1"/>
  <c r="AA26" i="1"/>
  <c r="S24" i="1"/>
  <c r="AN24" i="1"/>
  <c r="Y24" i="1"/>
  <c r="AJ24" i="1"/>
  <c r="AR24" i="1"/>
  <c r="AT23" i="1"/>
  <c r="AP23" i="1"/>
  <c r="AQ23" i="1" s="1"/>
  <c r="AL23" i="1"/>
  <c r="AM23" i="1" s="1"/>
  <c r="AA23" i="1"/>
  <c r="AB23" i="1" s="1"/>
  <c r="AF23" i="1" s="1"/>
  <c r="AM20" i="1"/>
  <c r="BQ19" i="1"/>
  <c r="BM19" i="1"/>
  <c r="BB19" i="1"/>
  <c r="BP17" i="1"/>
  <c r="BL17" i="1"/>
  <c r="BA17" i="1"/>
  <c r="AJ21" i="1"/>
  <c r="AM15" i="1"/>
  <c r="AW52" i="1"/>
  <c r="BR84" i="1"/>
  <c r="BN84" i="1"/>
  <c r="BC84" i="1"/>
  <c r="BR74" i="1"/>
  <c r="BN74" i="1"/>
  <c r="BC74" i="1"/>
  <c r="BQ24" i="1"/>
  <c r="BM24" i="1"/>
  <c r="BB24" i="1"/>
  <c r="AP11" i="1"/>
  <c r="AP14" i="1" s="1"/>
  <c r="AA11" i="1"/>
  <c r="AT11" i="1"/>
  <c r="AL11" i="1"/>
  <c r="AL14" i="1" s="1"/>
  <c r="BR9" i="1"/>
  <c r="BN9" i="1"/>
  <c r="BC9" i="1"/>
  <c r="BR12" i="1"/>
  <c r="BN12" i="1"/>
  <c r="BC12" i="1"/>
  <c r="AZ21" i="1"/>
  <c r="AM12" i="1"/>
  <c r="BP11" i="1"/>
  <c r="BL11" i="1"/>
  <c r="BA11" i="1"/>
  <c r="AU10" i="1"/>
  <c r="BP10" i="1"/>
  <c r="BL10" i="1"/>
  <c r="BA10" i="1"/>
  <c r="AT91" i="1"/>
  <c r="AP91" i="1"/>
  <c r="AQ91" i="1" s="1"/>
  <c r="AL91" i="1"/>
  <c r="AM91" i="1" s="1"/>
  <c r="AA91" i="1"/>
  <c r="AB91" i="1" s="1"/>
  <c r="AF91" i="1" s="1"/>
  <c r="BP92" i="1"/>
  <c r="BL92" i="1"/>
  <c r="BA92" i="1"/>
  <c r="AU92" i="1"/>
  <c r="AQ94" i="1"/>
  <c r="AM79" i="1"/>
  <c r="BP76" i="1"/>
  <c r="BL76" i="1"/>
  <c r="BA76" i="1"/>
  <c r="AU76" i="1"/>
  <c r="AT79" i="1"/>
  <c r="AP79" i="1"/>
  <c r="AL79" i="1"/>
  <c r="AA79" i="1"/>
  <c r="AB79" i="1" s="1"/>
  <c r="AF79" i="1" s="1"/>
  <c r="AT86" i="1"/>
  <c r="AA86" i="1"/>
  <c r="AB86" i="1" s="1"/>
  <c r="AF86" i="1" s="1"/>
  <c r="AL86" i="1"/>
  <c r="AM86" i="1" s="1"/>
  <c r="AP86" i="1"/>
  <c r="BP74" i="1"/>
  <c r="BS74" i="1" s="1"/>
  <c r="BL74" i="1"/>
  <c r="BO74" i="1" s="1"/>
  <c r="BA74" i="1"/>
  <c r="BD74" i="1" s="1"/>
  <c r="BH74" i="1" s="1"/>
  <c r="AU74" i="1"/>
  <c r="AC62" i="1"/>
  <c r="AE57" i="1"/>
  <c r="BQ67" i="1"/>
  <c r="BM67" i="1"/>
  <c r="BB67" i="1"/>
  <c r="G98" i="1"/>
  <c r="AM49" i="1"/>
  <c r="BP46" i="1"/>
  <c r="BL46" i="1"/>
  <c r="BA46" i="1"/>
  <c r="AU46" i="1"/>
  <c r="AQ41" i="1"/>
  <c r="BP48" i="1"/>
  <c r="BL48" i="1"/>
  <c r="BA48" i="1"/>
  <c r="AU48" i="1"/>
  <c r="AT36" i="1"/>
  <c r="AP36" i="1"/>
  <c r="AQ36" i="1" s="1"/>
  <c r="AL36" i="1"/>
  <c r="AM36" i="1" s="1"/>
  <c r="AA36" i="1"/>
  <c r="AB36" i="1" s="1"/>
  <c r="AF36" i="1" s="1"/>
  <c r="AM42" i="1"/>
  <c r="BP37" i="1"/>
  <c r="BL37" i="1"/>
  <c r="BA37" i="1"/>
  <c r="AU37" i="1"/>
  <c r="Y62" i="1"/>
  <c r="BB48" i="1"/>
  <c r="BQ48" i="1"/>
  <c r="BM48" i="1"/>
  <c r="X14" i="1"/>
  <c r="X52" i="1" s="1"/>
  <c r="AB9" i="1"/>
  <c r="AM100" i="1"/>
  <c r="BQ100" i="1"/>
  <c r="BM100" i="1"/>
  <c r="BB100" i="1"/>
  <c r="BP97" i="1"/>
  <c r="BL97" i="1"/>
  <c r="BA97" i="1"/>
  <c r="AU97" i="1"/>
  <c r="AB96" i="1"/>
  <c r="AF96" i="1" s="1"/>
  <c r="BQ92" i="1"/>
  <c r="BM92" i="1"/>
  <c r="BB92" i="1"/>
  <c r="AT93" i="1"/>
  <c r="AP93" i="1"/>
  <c r="AQ93" i="1" s="1"/>
  <c r="AL93" i="1"/>
  <c r="AM93" i="1" s="1"/>
  <c r="AA93" i="1"/>
  <c r="AB93" i="1" s="1"/>
  <c r="AF93" i="1" s="1"/>
  <c r="AQ92" i="1"/>
  <c r="AU91" i="1"/>
  <c r="BP91" i="1"/>
  <c r="BL91" i="1"/>
  <c r="BA91" i="1"/>
  <c r="AT87" i="1"/>
  <c r="AP87" i="1"/>
  <c r="AQ87" i="1" s="1"/>
  <c r="AL87" i="1"/>
  <c r="AM87" i="1" s="1"/>
  <c r="AA87" i="1"/>
  <c r="AB87" i="1" s="1"/>
  <c r="AF87" i="1" s="1"/>
  <c r="AM95" i="1"/>
  <c r="S95" i="1"/>
  <c r="AM94" i="1"/>
  <c r="AT88" i="1"/>
  <c r="AP88" i="1"/>
  <c r="AQ88" i="1" s="1"/>
  <c r="AL88" i="1"/>
  <c r="AM88" i="1" s="1"/>
  <c r="AA88" i="1"/>
  <c r="AB88" i="1" s="1"/>
  <c r="AF88" i="1" s="1"/>
  <c r="BQ87" i="1"/>
  <c r="BM87" i="1"/>
  <c r="BB87" i="1"/>
  <c r="S83" i="1"/>
  <c r="AR83" i="1"/>
  <c r="Y83" i="1"/>
  <c r="AB83" i="1" s="1"/>
  <c r="AF83" i="1" s="1"/>
  <c r="AN83" i="1"/>
  <c r="AQ83" i="1" s="1"/>
  <c r="AJ83" i="1"/>
  <c r="AM83" i="1" s="1"/>
  <c r="AM82" i="1"/>
  <c r="AQ79" i="1"/>
  <c r="BA89" i="1"/>
  <c r="AU89" i="1"/>
  <c r="BP89" i="1"/>
  <c r="BL89" i="1"/>
  <c r="BP84" i="1"/>
  <c r="BS84" i="1" s="1"/>
  <c r="BL84" i="1"/>
  <c r="BO84" i="1" s="1"/>
  <c r="BA84" i="1"/>
  <c r="BD84" i="1" s="1"/>
  <c r="BH84" i="1" s="1"/>
  <c r="AU84" i="1"/>
  <c r="AT77" i="1"/>
  <c r="AP77" i="1"/>
  <c r="AL77" i="1"/>
  <c r="AA77" i="1"/>
  <c r="AQ76" i="1"/>
  <c r="AQ86" i="1"/>
  <c r="S79" i="1"/>
  <c r="AM78" i="1"/>
  <c r="AQ72" i="1"/>
  <c r="AQ69" i="1"/>
  <c r="S77" i="1"/>
  <c r="AJ77" i="1"/>
  <c r="AR77" i="1"/>
  <c r="Y77" i="1"/>
  <c r="AB77" i="1" s="1"/>
  <c r="AF77" i="1" s="1"/>
  <c r="AN77" i="1"/>
  <c r="AQ74" i="1"/>
  <c r="AT67" i="1"/>
  <c r="AP67" i="1"/>
  <c r="AL67" i="1"/>
  <c r="AA67" i="1"/>
  <c r="AQ66" i="1"/>
  <c r="S80" i="1"/>
  <c r="BP80" i="1"/>
  <c r="BL80" i="1"/>
  <c r="BA80" i="1"/>
  <c r="AU80" i="1"/>
  <c r="BQ70" i="1"/>
  <c r="BM70" i="1"/>
  <c r="BB70" i="1"/>
  <c r="BP68" i="1"/>
  <c r="BL68" i="1"/>
  <c r="BA68" i="1"/>
  <c r="O98" i="1"/>
  <c r="AT68" i="1"/>
  <c r="AU68" i="1" s="1"/>
  <c r="AA68" i="1"/>
  <c r="AB68" i="1" s="1"/>
  <c r="AF68" i="1" s="1"/>
  <c r="AP68" i="1"/>
  <c r="AQ68" i="1" s="1"/>
  <c r="AL68" i="1"/>
  <c r="AM68" i="1" s="1"/>
  <c r="AT59" i="1"/>
  <c r="AA59" i="1"/>
  <c r="AB59" i="1" s="1"/>
  <c r="AF59" i="1" s="1"/>
  <c r="AP59" i="1"/>
  <c r="AQ59" i="1" s="1"/>
  <c r="AL59" i="1"/>
  <c r="AU71" i="1"/>
  <c r="BA71" i="1"/>
  <c r="BP71" i="1"/>
  <c r="BL71" i="1"/>
  <c r="BQ62" i="1"/>
  <c r="BM62" i="1"/>
  <c r="S58" i="1"/>
  <c r="Z62" i="1"/>
  <c r="X56" i="1"/>
  <c r="AB56" i="1" s="1"/>
  <c r="AB55" i="1"/>
  <c r="AF55" i="1" s="1"/>
  <c r="BQ55" i="1"/>
  <c r="BM55" i="1"/>
  <c r="BB55" i="1"/>
  <c r="BB56" i="1" s="1"/>
  <c r="AS60" i="1"/>
  <c r="BB60" i="1" s="1"/>
  <c r="BQ58" i="1"/>
  <c r="BM58" i="1"/>
  <c r="BB58" i="1"/>
  <c r="AQ46" i="1"/>
  <c r="AT45" i="1"/>
  <c r="AP45" i="1"/>
  <c r="AQ45" i="1" s="1"/>
  <c r="AL45" i="1"/>
  <c r="AA45" i="1"/>
  <c r="AB45" i="1" s="1"/>
  <c r="AF45" i="1" s="1"/>
  <c r="AM41" i="1"/>
  <c r="BP38" i="1"/>
  <c r="BL38" i="1"/>
  <c r="BA38" i="1"/>
  <c r="AT34" i="1"/>
  <c r="AP34" i="1"/>
  <c r="AQ34" i="1" s="1"/>
  <c r="AL34" i="1"/>
  <c r="AA34" i="1"/>
  <c r="AB34" i="1" s="1"/>
  <c r="AF34" i="1" s="1"/>
  <c r="Q51" i="1"/>
  <c r="Q52" i="1" s="1"/>
  <c r="Q99" i="1" s="1"/>
  <c r="Z26" i="1"/>
  <c r="AS26" i="1"/>
  <c r="AO26" i="1"/>
  <c r="AO51" i="1" s="1"/>
  <c r="AK26" i="1"/>
  <c r="AK51" i="1" s="1"/>
  <c r="S63" i="1"/>
  <c r="BP63" i="1"/>
  <c r="BL63" i="1"/>
  <c r="BA63" i="1"/>
  <c r="AU63" i="1"/>
  <c r="AQ62" i="1"/>
  <c r="AM59" i="1"/>
  <c r="BP50" i="1"/>
  <c r="BL50" i="1"/>
  <c r="BA50" i="1"/>
  <c r="AU50" i="1"/>
  <c r="AQ48" i="1"/>
  <c r="BQ45" i="1"/>
  <c r="BM45" i="1"/>
  <c r="BB45" i="1"/>
  <c r="BP40" i="1"/>
  <c r="BL40" i="1"/>
  <c r="BA40" i="1"/>
  <c r="AU40" i="1"/>
  <c r="AM35" i="1"/>
  <c r="AU58" i="1"/>
  <c r="BM56" i="1"/>
  <c r="BQ56" i="1"/>
  <c r="AD54" i="1"/>
  <c r="AM45" i="1"/>
  <c r="AT38" i="1"/>
  <c r="AU38" i="1" s="1"/>
  <c r="AP38" i="1"/>
  <c r="AQ38" i="1" s="1"/>
  <c r="AL38" i="1"/>
  <c r="AM38" i="1" s="1"/>
  <c r="AA38" i="1"/>
  <c r="AB38" i="1" s="1"/>
  <c r="AF38" i="1" s="1"/>
  <c r="AQ37" i="1"/>
  <c r="AM34" i="1"/>
  <c r="AT33" i="1"/>
  <c r="AP33" i="1"/>
  <c r="AQ33" i="1" s="1"/>
  <c r="AL33" i="1"/>
  <c r="AM33" i="1" s="1"/>
  <c r="AA33" i="1"/>
  <c r="AB33" i="1" s="1"/>
  <c r="AF33" i="1" s="1"/>
  <c r="BP57" i="1"/>
  <c r="BL57" i="1"/>
  <c r="BA57" i="1"/>
  <c r="AU57" i="1"/>
  <c r="S47" i="1"/>
  <c r="BP47" i="1"/>
  <c r="BL47" i="1"/>
  <c r="BA47" i="1"/>
  <c r="AU47" i="1"/>
  <c r="AQ39" i="1"/>
  <c r="BQ36" i="1"/>
  <c r="BM36" i="1"/>
  <c r="BB36" i="1"/>
  <c r="AT30" i="1"/>
  <c r="AA30" i="1"/>
  <c r="AB30" i="1" s="1"/>
  <c r="AF30" i="1" s="1"/>
  <c r="AP30" i="1"/>
  <c r="AQ30" i="1" s="1"/>
  <c r="AL30" i="1"/>
  <c r="BQ28" i="1"/>
  <c r="BM28" i="1"/>
  <c r="BB28" i="1"/>
  <c r="BG26" i="1"/>
  <c r="BG51" i="1" s="1"/>
  <c r="BE51" i="1"/>
  <c r="AT17" i="1"/>
  <c r="AA17" i="1"/>
  <c r="AB17" i="1" s="1"/>
  <c r="AF17" i="1" s="1"/>
  <c r="AP17" i="1"/>
  <c r="AQ17" i="1" s="1"/>
  <c r="AL17" i="1"/>
  <c r="AM17" i="1" s="1"/>
  <c r="AS11" i="1"/>
  <c r="AU11" i="1" s="1"/>
  <c r="AO11" i="1"/>
  <c r="AQ11" i="1" s="1"/>
  <c r="AK11" i="1"/>
  <c r="Z11" i="1"/>
  <c r="BR20" i="1"/>
  <c r="BN20" i="1"/>
  <c r="BC20" i="1"/>
  <c r="AN54" i="1"/>
  <c r="AQ53" i="1"/>
  <c r="AQ54" i="1" s="1"/>
  <c r="AM44" i="1"/>
  <c r="S36" i="1"/>
  <c r="BP36" i="1"/>
  <c r="BL36" i="1"/>
  <c r="BA36" i="1"/>
  <c r="AU36" i="1"/>
  <c r="BM34" i="1"/>
  <c r="BB34" i="1"/>
  <c r="BQ34" i="1"/>
  <c r="AT29" i="1"/>
  <c r="AP29" i="1"/>
  <c r="AL29" i="1"/>
  <c r="AA29" i="1"/>
  <c r="AQ28" i="1"/>
  <c r="BQ27" i="1"/>
  <c r="BM27" i="1"/>
  <c r="BB27" i="1"/>
  <c r="G51" i="1"/>
  <c r="G52" i="1" s="1"/>
  <c r="G99" i="1" s="1"/>
  <c r="G101" i="1" s="1"/>
  <c r="AU22" i="1"/>
  <c r="BP22" i="1"/>
  <c r="BL22" i="1"/>
  <c r="AR25" i="1"/>
  <c r="BA22" i="1"/>
  <c r="AT19" i="1"/>
  <c r="AA19" i="1"/>
  <c r="AB19" i="1" s="1"/>
  <c r="AF19" i="1" s="1"/>
  <c r="AL19" i="1"/>
  <c r="AP19" i="1"/>
  <c r="AQ19" i="1" s="1"/>
  <c r="BQ17" i="1"/>
  <c r="BM17" i="1"/>
  <c r="BB17" i="1"/>
  <c r="BQ15" i="1"/>
  <c r="BM15" i="1"/>
  <c r="BB15" i="1"/>
  <c r="BB21" i="1" s="1"/>
  <c r="AS21" i="1"/>
  <c r="V52" i="1"/>
  <c r="AX51" i="1"/>
  <c r="AX52" i="1" s="1"/>
  <c r="S31" i="1"/>
  <c r="AN31" i="1"/>
  <c r="AQ31" i="1" s="1"/>
  <c r="AJ31" i="1"/>
  <c r="AM31" i="1" s="1"/>
  <c r="AR31" i="1"/>
  <c r="Y31" i="1"/>
  <c r="AB31" i="1" s="1"/>
  <c r="AF31" i="1" s="1"/>
  <c r="AM30" i="1"/>
  <c r="BQ29" i="1"/>
  <c r="BM29" i="1"/>
  <c r="BB29" i="1"/>
  <c r="K51" i="1"/>
  <c r="AT24" i="1"/>
  <c r="AP24" i="1"/>
  <c r="AL24" i="1"/>
  <c r="AA24" i="1"/>
  <c r="AE25" i="1"/>
  <c r="AZ22" i="1"/>
  <c r="S15" i="1"/>
  <c r="S21" i="1" s="1"/>
  <c r="AN21" i="1"/>
  <c r="AQ15" i="1"/>
  <c r="AD52" i="1"/>
  <c r="BQ41" i="1"/>
  <c r="BM41" i="1"/>
  <c r="BB41" i="1"/>
  <c r="K25" i="1"/>
  <c r="AM19" i="1"/>
  <c r="AC14" i="1"/>
  <c r="AC52" i="1" s="1"/>
  <c r="AE9" i="1"/>
  <c r="AA14" i="1"/>
  <c r="R14" i="1"/>
  <c r="R52" i="1" s="1"/>
  <c r="R99" i="1" s="1"/>
  <c r="BG22" i="1"/>
  <c r="BG25" i="1" s="1"/>
  <c r="AE21" i="1"/>
  <c r="BR13" i="1"/>
  <c r="BC13" i="1"/>
  <c r="BN13" i="1"/>
  <c r="AQ12" i="1"/>
  <c r="AS14" i="1"/>
  <c r="BQ9" i="1"/>
  <c r="BM9" i="1"/>
  <c r="BB9" i="1"/>
  <c r="BQ13" i="1"/>
  <c r="BM13" i="1"/>
  <c r="BB13" i="1"/>
  <c r="BQ10" i="1"/>
  <c r="BM10" i="1"/>
  <c r="BB10" i="1"/>
  <c r="AK14" i="1" l="1"/>
  <c r="AK52" i="1" s="1"/>
  <c r="AK99" i="1" s="1"/>
  <c r="AK101" i="1" s="1"/>
  <c r="AM11" i="1"/>
  <c r="BR33" i="1"/>
  <c r="BN33" i="1"/>
  <c r="BC33" i="1"/>
  <c r="AU33" i="1"/>
  <c r="Z51" i="1"/>
  <c r="AB26" i="1"/>
  <c r="BR45" i="1"/>
  <c r="BN45" i="1"/>
  <c r="BC45" i="1"/>
  <c r="AU45" i="1"/>
  <c r="BQ60" i="1"/>
  <c r="BD10" i="1"/>
  <c r="BH10" i="1" s="1"/>
  <c r="AO14" i="1"/>
  <c r="AO52" i="1" s="1"/>
  <c r="AO99" i="1" s="1"/>
  <c r="AO101" i="1" s="1"/>
  <c r="BN11" i="1"/>
  <c r="BN14" i="1" s="1"/>
  <c r="BC11" i="1"/>
  <c r="BR11" i="1"/>
  <c r="AM24" i="1"/>
  <c r="AJ25" i="1"/>
  <c r="AA51" i="1"/>
  <c r="AU56" i="1"/>
  <c r="BL56" i="1"/>
  <c r="BP56" i="1"/>
  <c r="AQ29" i="1"/>
  <c r="AZ9" i="1"/>
  <c r="AE14" i="1"/>
  <c r="AE52" i="1" s="1"/>
  <c r="AZ25" i="1"/>
  <c r="AU31" i="1"/>
  <c r="BA31" i="1"/>
  <c r="BP31" i="1"/>
  <c r="BL31" i="1"/>
  <c r="BM21" i="1"/>
  <c r="BC19" i="1"/>
  <c r="BR19" i="1"/>
  <c r="BN19" i="1"/>
  <c r="AU19" i="1"/>
  <c r="Q101" i="1"/>
  <c r="Z99" i="1"/>
  <c r="BR67" i="1"/>
  <c r="BN67" i="1"/>
  <c r="BC67" i="1"/>
  <c r="AU77" i="1"/>
  <c r="BP77" i="1"/>
  <c r="BS77" i="1" s="1"/>
  <c r="BL77" i="1"/>
  <c r="BA77" i="1"/>
  <c r="BR77" i="1"/>
  <c r="BN77" i="1"/>
  <c r="BC77" i="1"/>
  <c r="BR36" i="1"/>
  <c r="BN36" i="1"/>
  <c r="BO36" i="1" s="1"/>
  <c r="BC36" i="1"/>
  <c r="BD36" i="1" s="1"/>
  <c r="BH36" i="1" s="1"/>
  <c r="BO10" i="1"/>
  <c r="BR14" i="1"/>
  <c r="AB24" i="1"/>
  <c r="AF24" i="1" s="1"/>
  <c r="Y25" i="1"/>
  <c r="AL51" i="1"/>
  <c r="BR24" i="1"/>
  <c r="BN24" i="1"/>
  <c r="BC24" i="1"/>
  <c r="BQ21" i="1"/>
  <c r="BS36" i="1"/>
  <c r="BQ11" i="1"/>
  <c r="BS11" i="1" s="1"/>
  <c r="BM11" i="1"/>
  <c r="BM14" i="1" s="1"/>
  <c r="BM52" i="1" s="1"/>
  <c r="BM99" i="1" s="1"/>
  <c r="BM101" i="1" s="1"/>
  <c r="BB11" i="1"/>
  <c r="BB14" i="1" s="1"/>
  <c r="BB52" i="1" s="1"/>
  <c r="BC17" i="1"/>
  <c r="BD17" i="1" s="1"/>
  <c r="BH17" i="1" s="1"/>
  <c r="BR17" i="1"/>
  <c r="BN17" i="1"/>
  <c r="BO17" i="1" s="1"/>
  <c r="BR38" i="1"/>
  <c r="BN38" i="1"/>
  <c r="BC38" i="1"/>
  <c r="BD38" i="1" s="1"/>
  <c r="BH38" i="1" s="1"/>
  <c r="BR34" i="1"/>
  <c r="BN34" i="1"/>
  <c r="BC34" i="1"/>
  <c r="BD34" i="1" s="1"/>
  <c r="BH34" i="1" s="1"/>
  <c r="AU34" i="1"/>
  <c r="BO38" i="1"/>
  <c r="BC59" i="1"/>
  <c r="BR59" i="1"/>
  <c r="BN59" i="1"/>
  <c r="AU59" i="1"/>
  <c r="AM77" i="1"/>
  <c r="BR93" i="1"/>
  <c r="BS93" i="1" s="1"/>
  <c r="BN93" i="1"/>
  <c r="BO93" i="1" s="1"/>
  <c r="BC93" i="1"/>
  <c r="AU93" i="1"/>
  <c r="AF9" i="1"/>
  <c r="AE62" i="1"/>
  <c r="AZ57" i="1"/>
  <c r="BR91" i="1"/>
  <c r="BS91" i="1" s="1"/>
  <c r="BN91" i="1"/>
  <c r="BC91" i="1"/>
  <c r="BD91" i="1" s="1"/>
  <c r="BH91" i="1" s="1"/>
  <c r="BS10" i="1"/>
  <c r="BD11" i="1"/>
  <c r="BH11" i="1" s="1"/>
  <c r="AT14" i="1"/>
  <c r="BS17" i="1"/>
  <c r="AF22" i="1"/>
  <c r="AF25" i="1" s="1"/>
  <c r="AB25" i="1"/>
  <c r="BQ14" i="1"/>
  <c r="AA99" i="1"/>
  <c r="R101" i="1"/>
  <c r="BR29" i="1"/>
  <c r="BN29" i="1"/>
  <c r="BC29" i="1"/>
  <c r="Z14" i="1"/>
  <c r="Z52" i="1" s="1"/>
  <c r="AB11" i="1"/>
  <c r="AF11" i="1" s="1"/>
  <c r="BC30" i="1"/>
  <c r="BR30" i="1"/>
  <c r="BN30" i="1"/>
  <c r="AU30" i="1"/>
  <c r="AS51" i="1"/>
  <c r="AS52" i="1" s="1"/>
  <c r="AS99" i="1" s="1"/>
  <c r="BQ26" i="1"/>
  <c r="BQ51" i="1" s="1"/>
  <c r="BM26" i="1"/>
  <c r="BM51" i="1" s="1"/>
  <c r="BB26" i="1"/>
  <c r="BB51" i="1" s="1"/>
  <c r="BS38" i="1"/>
  <c r="BM60" i="1"/>
  <c r="BC68" i="1"/>
  <c r="BD68" i="1" s="1"/>
  <c r="BH68" i="1" s="1"/>
  <c r="BR68" i="1"/>
  <c r="BS68" i="1" s="1"/>
  <c r="BN68" i="1"/>
  <c r="BO68" i="1" s="1"/>
  <c r="AQ77" i="1"/>
  <c r="AU83" i="1"/>
  <c r="BL83" i="1"/>
  <c r="BA83" i="1"/>
  <c r="BP83" i="1"/>
  <c r="BR88" i="1"/>
  <c r="BN88" i="1"/>
  <c r="BC88" i="1"/>
  <c r="AU88" i="1"/>
  <c r="BR87" i="1"/>
  <c r="BN87" i="1"/>
  <c r="BC87" i="1"/>
  <c r="BD87" i="1" s="1"/>
  <c r="BH87" i="1" s="1"/>
  <c r="AU87" i="1"/>
  <c r="BO91" i="1"/>
  <c r="BR86" i="1"/>
  <c r="BN86" i="1"/>
  <c r="BC86" i="1"/>
  <c r="BD86" i="1" s="1"/>
  <c r="BH86" i="1" s="1"/>
  <c r="AU86" i="1"/>
  <c r="BR79" i="1"/>
  <c r="BS79" i="1" s="1"/>
  <c r="BN79" i="1"/>
  <c r="BO79" i="1" s="1"/>
  <c r="BC79" i="1"/>
  <c r="AU79" i="1"/>
  <c r="BO11" i="1"/>
  <c r="BC14" i="1"/>
  <c r="AU17" i="1"/>
  <c r="AU24" i="1"/>
  <c r="BA24" i="1"/>
  <c r="BD24" i="1" s="1"/>
  <c r="BH24" i="1" s="1"/>
  <c r="BP24" i="1"/>
  <c r="BS24" i="1" s="1"/>
  <c r="BL24" i="1"/>
  <c r="BO24" i="1" s="1"/>
  <c r="AT51" i="1"/>
  <c r="BC26" i="1"/>
  <c r="BR26" i="1"/>
  <c r="BN26" i="1"/>
  <c r="AM29" i="1"/>
  <c r="BC50" i="1"/>
  <c r="BD50" i="1" s="1"/>
  <c r="BH50" i="1" s="1"/>
  <c r="BR50" i="1"/>
  <c r="BS50" i="1" s="1"/>
  <c r="BN50" i="1"/>
  <c r="BO50" i="1" s="1"/>
  <c r="AL25" i="1"/>
  <c r="AM22" i="1"/>
  <c r="AM25" i="1" s="1"/>
  <c r="K52" i="1"/>
  <c r="K99" i="1" s="1"/>
  <c r="K101" i="1" s="1"/>
  <c r="BQ25" i="1"/>
  <c r="BD88" i="1"/>
  <c r="BH88" i="1" s="1"/>
  <c r="BR27" i="1"/>
  <c r="BS27" i="1" s="1"/>
  <c r="BN27" i="1"/>
  <c r="BO27" i="1" s="1"/>
  <c r="BC27" i="1"/>
  <c r="BD27" i="1" s="1"/>
  <c r="BH27" i="1" s="1"/>
  <c r="AA62" i="1"/>
  <c r="AB57" i="1"/>
  <c r="AM26" i="1"/>
  <c r="AM51" i="1" s="1"/>
  <c r="AJ51" i="1"/>
  <c r="Y51" i="1"/>
  <c r="BR76" i="1"/>
  <c r="BS76" i="1" s="1"/>
  <c r="BN76" i="1"/>
  <c r="BO76" i="1" s="1"/>
  <c r="BC76" i="1"/>
  <c r="BD76" i="1" s="1"/>
  <c r="BH76" i="1" s="1"/>
  <c r="BO70" i="1"/>
  <c r="BR62" i="1"/>
  <c r="BN62" i="1"/>
  <c r="AU75" i="1"/>
  <c r="BL75" i="1"/>
  <c r="BO75" i="1" s="1"/>
  <c r="BA75" i="1"/>
  <c r="BP75" i="1"/>
  <c r="BC70" i="1"/>
  <c r="BD70" i="1" s="1"/>
  <c r="BH70" i="1" s="1"/>
  <c r="BR70" i="1"/>
  <c r="BN70" i="1"/>
  <c r="AS98" i="1"/>
  <c r="BB98" i="1" s="1"/>
  <c r="BQ61" i="1"/>
  <c r="BQ98" i="1" s="1"/>
  <c r="BM61" i="1"/>
  <c r="BM98" i="1" s="1"/>
  <c r="BB61" i="1"/>
  <c r="BR75" i="1"/>
  <c r="BN75" i="1"/>
  <c r="BC75" i="1"/>
  <c r="BC78" i="1"/>
  <c r="BR78" i="1"/>
  <c r="BN78" i="1"/>
  <c r="BS86" i="1"/>
  <c r="BR90" i="1"/>
  <c r="BN90" i="1"/>
  <c r="BC90" i="1"/>
  <c r="BD90" i="1" s="1"/>
  <c r="BH90" i="1" s="1"/>
  <c r="BD95" i="1"/>
  <c r="BH95" i="1" s="1"/>
  <c r="BS90" i="1"/>
  <c r="BS12" i="1"/>
  <c r="AU18" i="1"/>
  <c r="BA18" i="1"/>
  <c r="BD18" i="1" s="1"/>
  <c r="BH18" i="1" s="1"/>
  <c r="BP18" i="1"/>
  <c r="BL18" i="1"/>
  <c r="BA54" i="1"/>
  <c r="AL98" i="1"/>
  <c r="BC95" i="1"/>
  <c r="BN95" i="1"/>
  <c r="BR95" i="1"/>
  <c r="BR28" i="1"/>
  <c r="BN28" i="1"/>
  <c r="BC28" i="1"/>
  <c r="AQ65" i="1"/>
  <c r="BR18" i="1"/>
  <c r="BN18" i="1"/>
  <c r="BC18" i="1"/>
  <c r="BO30" i="1"/>
  <c r="AU16" i="1"/>
  <c r="BP16" i="1"/>
  <c r="BA16" i="1"/>
  <c r="BL16" i="1"/>
  <c r="BR48" i="1"/>
  <c r="BS48" i="1" s="1"/>
  <c r="BN48" i="1"/>
  <c r="BO48" i="1" s="1"/>
  <c r="BC48" i="1"/>
  <c r="BD48" i="1" s="1"/>
  <c r="BH48" i="1" s="1"/>
  <c r="BO34" i="1"/>
  <c r="BD45" i="1"/>
  <c r="BH45" i="1" s="1"/>
  <c r="BO35" i="1"/>
  <c r="BS59" i="1"/>
  <c r="AU67" i="1"/>
  <c r="BP67" i="1"/>
  <c r="BS67" i="1" s="1"/>
  <c r="BL67" i="1"/>
  <c r="BO67" i="1" s="1"/>
  <c r="BA67" i="1"/>
  <c r="BD67" i="1" s="1"/>
  <c r="BH67" i="1" s="1"/>
  <c r="BR71" i="1"/>
  <c r="BS71" i="1" s="1"/>
  <c r="BN71" i="1"/>
  <c r="BO71" i="1" s="1"/>
  <c r="BC71" i="1"/>
  <c r="BD71" i="1" s="1"/>
  <c r="BH71" i="1" s="1"/>
  <c r="BC63" i="1"/>
  <c r="BD63" i="1" s="1"/>
  <c r="BH63" i="1" s="1"/>
  <c r="BR63" i="1"/>
  <c r="BS63" i="1" s="1"/>
  <c r="BN63" i="1"/>
  <c r="BO63" i="1" s="1"/>
  <c r="AC56" i="1"/>
  <c r="AM85" i="1"/>
  <c r="AU73" i="1"/>
  <c r="BL73" i="1"/>
  <c r="BA73" i="1"/>
  <c r="BP73" i="1"/>
  <c r="BD78" i="1"/>
  <c r="BH78" i="1" s="1"/>
  <c r="BR100" i="1"/>
  <c r="BS100" i="1" s="1"/>
  <c r="BN100" i="1"/>
  <c r="BO100" i="1" s="1"/>
  <c r="BC100" i="1"/>
  <c r="BD100" i="1" s="1"/>
  <c r="BH100" i="1" s="1"/>
  <c r="AU21" i="1"/>
  <c r="BP21" i="1"/>
  <c r="BS15" i="1"/>
  <c r="AN14" i="1"/>
  <c r="AQ9" i="1"/>
  <c r="AQ14" i="1" s="1"/>
  <c r="S14" i="1"/>
  <c r="AL60" i="1"/>
  <c r="AZ51" i="1"/>
  <c r="BO28" i="1"/>
  <c r="AT21" i="1"/>
  <c r="BC15" i="1"/>
  <c r="BR15" i="1"/>
  <c r="BR21" i="1" s="1"/>
  <c r="BN15" i="1"/>
  <c r="AB61" i="1"/>
  <c r="AF61" i="1" s="1"/>
  <c r="AB98" i="1"/>
  <c r="AF98" i="1" s="1"/>
  <c r="AE54" i="1"/>
  <c r="BC92" i="1"/>
  <c r="BD92" i="1" s="1"/>
  <c r="BH92" i="1" s="1"/>
  <c r="BR92" i="1"/>
  <c r="BS92" i="1" s="1"/>
  <c r="BN92" i="1"/>
  <c r="BO92" i="1" s="1"/>
  <c r="BS20" i="1"/>
  <c r="AU27" i="1"/>
  <c r="BR23" i="1"/>
  <c r="BS23" i="1" s="1"/>
  <c r="BN23" i="1"/>
  <c r="BC23" i="1"/>
  <c r="BD23" i="1" s="1"/>
  <c r="BH23" i="1" s="1"/>
  <c r="AQ24" i="1"/>
  <c r="AQ25" i="1" s="1"/>
  <c r="AN25" i="1"/>
  <c r="AP51" i="1"/>
  <c r="BR16" i="1"/>
  <c r="BN16" i="1"/>
  <c r="BC16" i="1"/>
  <c r="AB29" i="1"/>
  <c r="AF29" i="1" s="1"/>
  <c r="AP25" i="1"/>
  <c r="BB25" i="1"/>
  <c r="AU23" i="1"/>
  <c r="AU25" i="1" s="1"/>
  <c r="BR40" i="1"/>
  <c r="BS40" i="1" s="1"/>
  <c r="BN40" i="1"/>
  <c r="BO40" i="1" s="1"/>
  <c r="BC40" i="1"/>
  <c r="BD40" i="1" s="1"/>
  <c r="BH40" i="1" s="1"/>
  <c r="AQ26" i="1"/>
  <c r="AQ51" i="1" s="1"/>
  <c r="AN51" i="1"/>
  <c r="BS43" i="1"/>
  <c r="BR47" i="1"/>
  <c r="BS47" i="1" s="1"/>
  <c r="BN47" i="1"/>
  <c r="BO47" i="1" s="1"/>
  <c r="BC47" i="1"/>
  <c r="BD47" i="1" s="1"/>
  <c r="BH47" i="1" s="1"/>
  <c r="BR64" i="1"/>
  <c r="BN64" i="1"/>
  <c r="BC64" i="1"/>
  <c r="BD64" i="1" s="1"/>
  <c r="BH64" i="1" s="1"/>
  <c r="BS70" i="1"/>
  <c r="BR56" i="1"/>
  <c r="BN56" i="1"/>
  <c r="BC80" i="1"/>
  <c r="BD80" i="1" s="1"/>
  <c r="BH80" i="1" s="1"/>
  <c r="BR80" i="1"/>
  <c r="BS80" i="1" s="1"/>
  <c r="BN80" i="1"/>
  <c r="BO80" i="1" s="1"/>
  <c r="BS95" i="1"/>
  <c r="AU90" i="1"/>
  <c r="BL54" i="1"/>
  <c r="BO62" i="1"/>
  <c r="AF54" i="1"/>
  <c r="BR58" i="1"/>
  <c r="BS58" i="1" s="1"/>
  <c r="BN58" i="1"/>
  <c r="BO58" i="1" s="1"/>
  <c r="BC58" i="1"/>
  <c r="BD58" i="1" s="1"/>
  <c r="BH58" i="1" s="1"/>
  <c r="AP98" i="1"/>
  <c r="BD19" i="1"/>
  <c r="BH19" i="1" s="1"/>
  <c r="AB65" i="1"/>
  <c r="AF65" i="1" s="1"/>
  <c r="BS30" i="1"/>
  <c r="BO87" i="1"/>
  <c r="BR96" i="1"/>
  <c r="BS96" i="1" s="1"/>
  <c r="BN96" i="1"/>
  <c r="BC96" i="1"/>
  <c r="AQ16" i="1"/>
  <c r="AQ21" i="1" s="1"/>
  <c r="BG52" i="1"/>
  <c r="BS34" i="1"/>
  <c r="BO45" i="1"/>
  <c r="BR49" i="1"/>
  <c r="BN49" i="1"/>
  <c r="BC49" i="1"/>
  <c r="BD49" i="1" s="1"/>
  <c r="BH49" i="1" s="1"/>
  <c r="BS35" i="1"/>
  <c r="BR39" i="1"/>
  <c r="BS39" i="1" s="1"/>
  <c r="BN39" i="1"/>
  <c r="BO39" i="1" s="1"/>
  <c r="BC39" i="1"/>
  <c r="AM67" i="1"/>
  <c r="AJ60" i="1"/>
  <c r="AM55" i="1"/>
  <c r="AM60" i="1" s="1"/>
  <c r="AQ85" i="1"/>
  <c r="AM73" i="1"/>
  <c r="BO78" i="1"/>
  <c r="BR89" i="1"/>
  <c r="BS89" i="1" s="1"/>
  <c r="BN89" i="1"/>
  <c r="BO89" i="1" s="1"/>
  <c r="BC89" i="1"/>
  <c r="BD89" i="1" s="1"/>
  <c r="BH89" i="1" s="1"/>
  <c r="BD93" i="1"/>
  <c r="BH93" i="1" s="1"/>
  <c r="AR21" i="1"/>
  <c r="AR14" i="1"/>
  <c r="AU9" i="1"/>
  <c r="BP9" i="1"/>
  <c r="BL9" i="1"/>
  <c r="BA9" i="1"/>
  <c r="P52" i="1"/>
  <c r="P99" i="1" s="1"/>
  <c r="AT60" i="1"/>
  <c r="BC60" i="1" s="1"/>
  <c r="BR55" i="1"/>
  <c r="BN55" i="1"/>
  <c r="BC55" i="1"/>
  <c r="BC56" i="1" s="1"/>
  <c r="BS28" i="1"/>
  <c r="AL21" i="1"/>
  <c r="AL52" i="1" s="1"/>
  <c r="AL99" i="1" s="1"/>
  <c r="AL101" i="1" s="1"/>
  <c r="AR98" i="1"/>
  <c r="BA98" i="1" s="1"/>
  <c r="AU61" i="1"/>
  <c r="BP61" i="1"/>
  <c r="BL61" i="1"/>
  <c r="BA61" i="1"/>
  <c r="BD61" i="1" s="1"/>
  <c r="BH61" i="1" s="1"/>
  <c r="AT54" i="1"/>
  <c r="BC53" i="1"/>
  <c r="BC54" i="1" s="1"/>
  <c r="BR53" i="1"/>
  <c r="BR54" i="1" s="1"/>
  <c r="BN53" i="1"/>
  <c r="BN54" i="1" s="1"/>
  <c r="BO64" i="1"/>
  <c r="BD20" i="1"/>
  <c r="BH20" i="1" s="1"/>
  <c r="BD33" i="1"/>
  <c r="BH33" i="1" s="1"/>
  <c r="BR83" i="1"/>
  <c r="BN83" i="1"/>
  <c r="BC83" i="1"/>
  <c r="BD96" i="1"/>
  <c r="BH96" i="1" s="1"/>
  <c r="S25" i="1"/>
  <c r="AU29" i="1"/>
  <c r="BP29" i="1"/>
  <c r="BS29" i="1" s="1"/>
  <c r="BA29" i="1"/>
  <c r="BD29" i="1" s="1"/>
  <c r="BH29" i="1" s="1"/>
  <c r="BL29" i="1"/>
  <c r="BO29" i="1" s="1"/>
  <c r="AT25" i="1"/>
  <c r="BC22" i="1"/>
  <c r="BC25" i="1" s="1"/>
  <c r="BR22" i="1"/>
  <c r="BR25" i="1" s="1"/>
  <c r="BN22" i="1"/>
  <c r="BN25" i="1" s="1"/>
  <c r="BC57" i="1"/>
  <c r="BC62" i="1" s="1"/>
  <c r="BR57" i="1"/>
  <c r="BS57" i="1" s="1"/>
  <c r="BN57" i="1"/>
  <c r="BO57" i="1" s="1"/>
  <c r="AU26" i="1"/>
  <c r="AR51" i="1"/>
  <c r="BP26" i="1"/>
  <c r="BL26" i="1"/>
  <c r="BA26" i="1"/>
  <c r="BA51" i="1" s="1"/>
  <c r="BO49" i="1"/>
  <c r="AU70" i="1"/>
  <c r="BR69" i="1"/>
  <c r="BS69" i="1" s="1"/>
  <c r="BN69" i="1"/>
  <c r="BO69" i="1" s="1"/>
  <c r="BC69" i="1"/>
  <c r="BD69" i="1" s="1"/>
  <c r="BH69" i="1" s="1"/>
  <c r="AU69" i="1"/>
  <c r="BR65" i="1"/>
  <c r="BN65" i="1"/>
  <c r="BC65" i="1"/>
  <c r="BR73" i="1"/>
  <c r="BN73" i="1"/>
  <c r="BC73" i="1"/>
  <c r="BN97" i="1"/>
  <c r="BO97" i="1" s="1"/>
  <c r="BC97" i="1"/>
  <c r="BD97" i="1" s="1"/>
  <c r="BH97" i="1" s="1"/>
  <c r="BR97" i="1"/>
  <c r="BS97" i="1" s="1"/>
  <c r="BD12" i="1"/>
  <c r="BH12" i="1" s="1"/>
  <c r="BR32" i="1"/>
  <c r="BS32" i="1" s="1"/>
  <c r="BN32" i="1"/>
  <c r="BO32" i="1" s="1"/>
  <c r="BC32" i="1"/>
  <c r="BD32" i="1" s="1"/>
  <c r="BH32" i="1" s="1"/>
  <c r="BP54" i="1"/>
  <c r="BS53" i="1"/>
  <c r="BS54" i="1" s="1"/>
  <c r="BS62" i="1"/>
  <c r="AT98" i="1"/>
  <c r="BC98" i="1" s="1"/>
  <c r="BR61" i="1"/>
  <c r="BN61" i="1"/>
  <c r="BC61" i="1"/>
  <c r="BP13" i="1"/>
  <c r="BS13" i="1" s="1"/>
  <c r="BL13" i="1"/>
  <c r="BO13" i="1" s="1"/>
  <c r="AU13" i="1"/>
  <c r="BA13" i="1"/>
  <c r="BD13" i="1" s="1"/>
  <c r="BH13" i="1" s="1"/>
  <c r="BO19" i="1"/>
  <c r="AM65" i="1"/>
  <c r="AF15" i="1"/>
  <c r="BS87" i="1"/>
  <c r="AM16" i="1"/>
  <c r="AM21" i="1" s="1"/>
  <c r="BE52" i="1"/>
  <c r="BS45" i="1"/>
  <c r="BD59" i="1"/>
  <c r="BH59" i="1" s="1"/>
  <c r="AQ67" i="1"/>
  <c r="AN60" i="1"/>
  <c r="AQ55" i="1"/>
  <c r="AQ60" i="1" s="1"/>
  <c r="AB85" i="1"/>
  <c r="AF85" i="1" s="1"/>
  <c r="AQ73" i="1"/>
  <c r="BS78" i="1"/>
  <c r="BO88" i="1"/>
  <c r="BA21" i="1"/>
  <c r="Y14" i="1"/>
  <c r="Y52" i="1" s="1"/>
  <c r="AP60" i="1"/>
  <c r="AU28" i="1"/>
  <c r="AP21" i="1"/>
  <c r="AP52" i="1" s="1"/>
  <c r="AP99" i="1" s="1"/>
  <c r="AP101" i="1" s="1"/>
  <c r="AU39" i="1"/>
  <c r="BR41" i="1"/>
  <c r="BN41" i="1"/>
  <c r="BO41" i="1" s="1"/>
  <c r="BC41" i="1"/>
  <c r="BD41" i="1" s="1"/>
  <c r="BH41" i="1" s="1"/>
  <c r="BR46" i="1"/>
  <c r="BS46" i="1" s="1"/>
  <c r="BN46" i="1"/>
  <c r="BO46" i="1" s="1"/>
  <c r="BC46" i="1"/>
  <c r="BD46" i="1" s="1"/>
  <c r="BH46" i="1" s="1"/>
  <c r="AJ98" i="1"/>
  <c r="AM61" i="1"/>
  <c r="AM98" i="1" s="1"/>
  <c r="BS64" i="1"/>
  <c r="BR31" i="1"/>
  <c r="BN31" i="1"/>
  <c r="BC31" i="1"/>
  <c r="BO20" i="1"/>
  <c r="BO33" i="1"/>
  <c r="BO96" i="1"/>
  <c r="AU100" i="1"/>
  <c r="AA25" i="1"/>
  <c r="BM25" i="1"/>
  <c r="BO23" i="1"/>
  <c r="BR66" i="1"/>
  <c r="BN66" i="1"/>
  <c r="BO66" i="1" s="1"/>
  <c r="BC66" i="1"/>
  <c r="BD66" i="1" s="1"/>
  <c r="BH66" i="1" s="1"/>
  <c r="S51" i="1"/>
  <c r="BR37" i="1"/>
  <c r="BS37" i="1" s="1"/>
  <c r="BN37" i="1"/>
  <c r="BO37" i="1" s="1"/>
  <c r="BC37" i="1"/>
  <c r="BD37" i="1" s="1"/>
  <c r="BH37" i="1" s="1"/>
  <c r="BS49" i="1"/>
  <c r="BB62" i="1"/>
  <c r="BN72" i="1"/>
  <c r="BO72" i="1" s="1"/>
  <c r="BC72" i="1"/>
  <c r="BR72" i="1"/>
  <c r="BS72" i="1" s="1"/>
  <c r="BR81" i="1"/>
  <c r="BS81" i="1" s="1"/>
  <c r="BN81" i="1"/>
  <c r="BO81" i="1" s="1"/>
  <c r="BC81" i="1"/>
  <c r="BD81" i="1" s="1"/>
  <c r="BH81" i="1" s="1"/>
  <c r="BD79" i="1"/>
  <c r="BH79" i="1" s="1"/>
  <c r="BO86" i="1"/>
  <c r="BR85" i="1"/>
  <c r="BN85" i="1"/>
  <c r="BC85" i="1"/>
  <c r="BO95" i="1"/>
  <c r="BO90" i="1"/>
  <c r="BO12" i="1"/>
  <c r="AU62" i="1"/>
  <c r="BS19" i="1"/>
  <c r="BL65" i="1"/>
  <c r="BO65" i="1" s="1"/>
  <c r="BA65" i="1"/>
  <c r="BD65" i="1" s="1"/>
  <c r="BH65" i="1" s="1"/>
  <c r="AU65" i="1"/>
  <c r="BP65" i="1"/>
  <c r="BS65" i="1" s="1"/>
  <c r="Y21" i="1"/>
  <c r="BD30" i="1"/>
  <c r="BH30" i="1" s="1"/>
  <c r="AB16" i="1"/>
  <c r="AF16" i="1" s="1"/>
  <c r="BS44" i="1"/>
  <c r="O99" i="1"/>
  <c r="O101" i="1" s="1"/>
  <c r="BR44" i="1"/>
  <c r="BN44" i="1"/>
  <c r="BO44" i="1" s="1"/>
  <c r="BC44" i="1"/>
  <c r="BD44" i="1" s="1"/>
  <c r="BH44" i="1" s="1"/>
  <c r="BO59" i="1"/>
  <c r="BS41" i="1"/>
  <c r="AB67" i="1"/>
  <c r="AF67" i="1" s="1"/>
  <c r="S60" i="1"/>
  <c r="AR60" i="1"/>
  <c r="BA60" i="1" s="1"/>
  <c r="BD60" i="1" s="1"/>
  <c r="BH60" i="1" s="1"/>
  <c r="BP55" i="1"/>
  <c r="BL55" i="1"/>
  <c r="BA55" i="1"/>
  <c r="AU55" i="1"/>
  <c r="AU60" i="1" s="1"/>
  <c r="BN82" i="1"/>
  <c r="BO82" i="1" s="1"/>
  <c r="BC82" i="1"/>
  <c r="BD82" i="1" s="1"/>
  <c r="BH82" i="1" s="1"/>
  <c r="BR82" i="1"/>
  <c r="BS82" i="1" s="1"/>
  <c r="AU85" i="1"/>
  <c r="BP85" i="1"/>
  <c r="BS85" i="1" s="1"/>
  <c r="BL85" i="1"/>
  <c r="BA85" i="1"/>
  <c r="BD85" i="1" s="1"/>
  <c r="BH85" i="1" s="1"/>
  <c r="AB73" i="1"/>
  <c r="AF73" i="1" s="1"/>
  <c r="AU78" i="1"/>
  <c r="AU82" i="1"/>
  <c r="BS88" i="1"/>
  <c r="BC94" i="1"/>
  <c r="BD94" i="1" s="1"/>
  <c r="BH94" i="1" s="1"/>
  <c r="BR94" i="1"/>
  <c r="BS94" i="1" s="1"/>
  <c r="BN94" i="1"/>
  <c r="BO94" i="1" s="1"/>
  <c r="BL21" i="1"/>
  <c r="BO15" i="1"/>
  <c r="AJ14" i="1"/>
  <c r="AJ52" i="1" s="1"/>
  <c r="AJ99" i="1" s="1"/>
  <c r="AJ101" i="1" s="1"/>
  <c r="AM9" i="1"/>
  <c r="AM14" i="1" s="1"/>
  <c r="BD28" i="1"/>
  <c r="BH28" i="1" s="1"/>
  <c r="AA21" i="1"/>
  <c r="AA52" i="1" s="1"/>
  <c r="BD39" i="1"/>
  <c r="BH39" i="1" s="1"/>
  <c r="AN98" i="1"/>
  <c r="AQ61" i="1"/>
  <c r="AQ98" i="1" s="1"/>
  <c r="S98" i="1"/>
  <c r="AU64" i="1"/>
  <c r="AU81" i="1"/>
  <c r="BS66" i="1"/>
  <c r="BD72" i="1"/>
  <c r="BH72" i="1" s="1"/>
  <c r="BS33" i="1"/>
  <c r="BR42" i="1"/>
  <c r="BS42" i="1" s="1"/>
  <c r="BN42" i="1"/>
  <c r="BO42" i="1" s="1"/>
  <c r="BC42" i="1"/>
  <c r="BD42" i="1" s="1"/>
  <c r="BH42" i="1" s="1"/>
  <c r="AU96" i="1"/>
  <c r="AS101" i="1" l="1"/>
  <c r="BB101" i="1" s="1"/>
  <c r="BB99" i="1"/>
  <c r="AU51" i="1"/>
  <c r="BD98" i="1"/>
  <c r="BH98" i="1" s="1"/>
  <c r="P101" i="1"/>
  <c r="Y99" i="1"/>
  <c r="AB99" i="1" s="1"/>
  <c r="AF99" i="1" s="1"/>
  <c r="AU14" i="1"/>
  <c r="AU52" i="1" s="1"/>
  <c r="BO53" i="1"/>
  <c r="BO54" i="1" s="1"/>
  <c r="BO16" i="1"/>
  <c r="BD53" i="1"/>
  <c r="BH53" i="1" s="1"/>
  <c r="BN51" i="1"/>
  <c r="BD83" i="1"/>
  <c r="BH83" i="1" s="1"/>
  <c r="BS22" i="1"/>
  <c r="BS25" i="1" s="1"/>
  <c r="BS31" i="1"/>
  <c r="BD22" i="1"/>
  <c r="BO56" i="1"/>
  <c r="AB51" i="1"/>
  <c r="AF26" i="1"/>
  <c r="AF51" i="1" s="1"/>
  <c r="BO22" i="1"/>
  <c r="BO25" i="1" s="1"/>
  <c r="AD56" i="1"/>
  <c r="AE56" i="1" s="1"/>
  <c r="BP60" i="1"/>
  <c r="BS55" i="1"/>
  <c r="AB21" i="1"/>
  <c r="BL51" i="1"/>
  <c r="BO26" i="1"/>
  <c r="BL98" i="1"/>
  <c r="BO61" i="1"/>
  <c r="BN60" i="1"/>
  <c r="BA14" i="1"/>
  <c r="AR52" i="1"/>
  <c r="AR99" i="1" s="1"/>
  <c r="BN21" i="1"/>
  <c r="BN52" i="1" s="1"/>
  <c r="BN99" i="1" s="1"/>
  <c r="BN101" i="1" s="1"/>
  <c r="S52" i="1"/>
  <c r="S99" i="1" s="1"/>
  <c r="S101" i="1" s="1"/>
  <c r="BS73" i="1"/>
  <c r="BD16" i="1"/>
  <c r="BH16" i="1" s="1"/>
  <c r="BE54" i="1"/>
  <c r="BD54" i="1"/>
  <c r="AB62" i="1"/>
  <c r="AF57" i="1"/>
  <c r="AF62" i="1" s="1"/>
  <c r="BR51" i="1"/>
  <c r="BO83" i="1"/>
  <c r="BQ52" i="1"/>
  <c r="BQ99" i="1" s="1"/>
  <c r="BQ101" i="1" s="1"/>
  <c r="AT52" i="1"/>
  <c r="AT99" i="1" s="1"/>
  <c r="AZ62" i="1"/>
  <c r="BD57" i="1"/>
  <c r="AF14" i="1"/>
  <c r="BA25" i="1"/>
  <c r="Z101" i="1"/>
  <c r="Q102" i="1"/>
  <c r="BP25" i="1"/>
  <c r="BD31" i="1"/>
  <c r="BH31" i="1" s="1"/>
  <c r="BL25" i="1"/>
  <c r="BA56" i="1"/>
  <c r="BD55" i="1"/>
  <c r="BH55" i="1" s="1"/>
  <c r="AF21" i="1"/>
  <c r="BN98" i="1"/>
  <c r="BP51" i="1"/>
  <c r="BS26" i="1"/>
  <c r="BS51" i="1" s="1"/>
  <c r="BP98" i="1"/>
  <c r="BS61" i="1"/>
  <c r="BR60" i="1"/>
  <c r="BL14" i="1"/>
  <c r="BL52" i="1" s="1"/>
  <c r="BL99" i="1" s="1"/>
  <c r="BO9" i="1"/>
  <c r="BO14" i="1" s="1"/>
  <c r="BD26" i="1"/>
  <c r="AQ52" i="1"/>
  <c r="AQ99" i="1" s="1"/>
  <c r="AQ101" i="1" s="1"/>
  <c r="BD73" i="1"/>
  <c r="BH73" i="1" s="1"/>
  <c r="BS16" i="1"/>
  <c r="BS21" i="1" s="1"/>
  <c r="BO18" i="1"/>
  <c r="BO21" i="1" s="1"/>
  <c r="BS75" i="1"/>
  <c r="BC51" i="1"/>
  <c r="AB14" i="1"/>
  <c r="AB52" i="1" s="1"/>
  <c r="BA62" i="1"/>
  <c r="BD77" i="1"/>
  <c r="BH77" i="1" s="1"/>
  <c r="AM52" i="1"/>
  <c r="AM99" i="1" s="1"/>
  <c r="AM101" i="1" s="1"/>
  <c r="BO85" i="1"/>
  <c r="BL60" i="1"/>
  <c r="BO55" i="1"/>
  <c r="BO60" i="1" s="1"/>
  <c r="BR98" i="1"/>
  <c r="AU98" i="1"/>
  <c r="BP14" i="1"/>
  <c r="BP52" i="1" s="1"/>
  <c r="BP99" i="1" s="1"/>
  <c r="BP101" i="1" s="1"/>
  <c r="BS9" i="1"/>
  <c r="BS14" i="1" s="1"/>
  <c r="BC21" i="1"/>
  <c r="BC52" i="1" s="1"/>
  <c r="AN52" i="1"/>
  <c r="AN99" i="1" s="1"/>
  <c r="AN101" i="1" s="1"/>
  <c r="BO73" i="1"/>
  <c r="BS18" i="1"/>
  <c r="BD75" i="1"/>
  <c r="BH75" i="1" s="1"/>
  <c r="BF54" i="1"/>
  <c r="BG54" i="1" s="1"/>
  <c r="BD15" i="1"/>
  <c r="BS83" i="1"/>
  <c r="R102" i="1"/>
  <c r="AA101" i="1"/>
  <c r="BR52" i="1"/>
  <c r="BR99" i="1" s="1"/>
  <c r="BR101" i="1" s="1"/>
  <c r="BO77" i="1"/>
  <c r="BO31" i="1"/>
  <c r="AZ14" i="1"/>
  <c r="AZ52" i="1" s="1"/>
  <c r="BD9" i="1"/>
  <c r="BS56" i="1"/>
  <c r="BS52" i="1" l="1"/>
  <c r="BO98" i="1"/>
  <c r="Y101" i="1"/>
  <c r="AB101" i="1" s="1"/>
  <c r="AF101" i="1" s="1"/>
  <c r="P102" i="1"/>
  <c r="AF56" i="1"/>
  <c r="BD14" i="1"/>
  <c r="BH9" i="1"/>
  <c r="BH14" i="1" s="1"/>
  <c r="BH15" i="1"/>
  <c r="BH21" i="1" s="1"/>
  <c r="BD21" i="1"/>
  <c r="BL101" i="1"/>
  <c r="BC99" i="1"/>
  <c r="AT101" i="1"/>
  <c r="BC101" i="1" s="1"/>
  <c r="AR101" i="1"/>
  <c r="BA101" i="1" s="1"/>
  <c r="BA99" i="1"/>
  <c r="BH22" i="1"/>
  <c r="BH25" i="1" s="1"/>
  <c r="BD25" i="1"/>
  <c r="AF52" i="1"/>
  <c r="BA52" i="1"/>
  <c r="BO51" i="1"/>
  <c r="BO52" i="1" s="1"/>
  <c r="BO99" i="1" s="1"/>
  <c r="BO101" i="1" s="1"/>
  <c r="BS60" i="1"/>
  <c r="AU99" i="1"/>
  <c r="AU101" i="1" s="1"/>
  <c r="BD51" i="1"/>
  <c r="BH26" i="1"/>
  <c r="BH51" i="1" s="1"/>
  <c r="BS98" i="1"/>
  <c r="BD56" i="1"/>
  <c r="BD62" i="1"/>
  <c r="BH57" i="1"/>
  <c r="BH62" i="1" s="1"/>
  <c r="BH54" i="1"/>
  <c r="BH52" i="1" l="1"/>
  <c r="BD99" i="1"/>
  <c r="BH99" i="1" s="1"/>
  <c r="BD52" i="1"/>
  <c r="BE56" i="1"/>
  <c r="BD101" i="1"/>
  <c r="BH101" i="1" s="1"/>
  <c r="BS99" i="1"/>
  <c r="BS101" i="1" s="1"/>
  <c r="BF56" i="1" l="1"/>
  <c r="BG56" i="1" s="1"/>
  <c r="BH56" i="1" l="1"/>
</calcChain>
</file>

<file path=xl/sharedStrings.xml><?xml version="1.0" encoding="utf-8"?>
<sst xmlns="http://schemas.openxmlformats.org/spreadsheetml/2006/main" count="177" uniqueCount="122">
  <si>
    <t>№ п/п</t>
  </si>
  <si>
    <t>Наименование МО</t>
  </si>
  <si>
    <t>Объемы</t>
  </si>
  <si>
    <t>Распределено решением Комиссии от 14.11.2022 (Протокол №17)</t>
  </si>
  <si>
    <t>Заявлено МО в ГИС ОМС на 2023 год</t>
  </si>
  <si>
    <t>Факт за 2022 год, исходя из факта за 8 месяцев 2022 года</t>
  </si>
  <si>
    <t>Проект распределения на 2023 год (I вариант)</t>
  </si>
  <si>
    <t>РАСХОДЫ на 2022 год</t>
  </si>
  <si>
    <t xml:space="preserve">Отклонение проекта распределения на 2023 год от распределения объемов на 2022 год, "-"- снижение объемов по проекту распределения на 2023 год  </t>
  </si>
  <si>
    <t xml:space="preserve">Отклонение проекта распределения на 2023 год от факта за 2022 год, исходя из факта 8 мес. 2022 года "-"- снижение объемов по проекту распределения на 2023 год  </t>
  </si>
  <si>
    <t>Проект распределения на 2023 год (II вариант)</t>
  </si>
  <si>
    <t xml:space="preserve">Отклонение проекта распределения на 2023 год  (II вариант) от распределения объемов на 2022 год, "-"- снижение объемов по проекту распределения на 2023 год  </t>
  </si>
  <si>
    <t xml:space="preserve">Отклонение проекта распределения на 2023 год (II вариант) от факта за 2022 год, исходя из факта 8 мес. 2022 года "-"- снижение объемов по проекту распределения на 2023 год  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</si>
  <si>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</si>
  <si>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</si>
  <si>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</si>
  <si>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</si>
  <si>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ИТОГО по КТ</t>
  </si>
  <si>
    <t>Магнитно-резонансная томография 
без внутривенного контрастирования</t>
  </si>
  <si>
    <t>Магнитно-резонансная томография 
с внутривенным контрастированием</t>
  </si>
  <si>
    <t>ИТОГО по МРТ</t>
  </si>
  <si>
    <t>ИТОГО</t>
  </si>
  <si>
    <t>ВСЕГО</t>
  </si>
  <si>
    <t>V ПЭТ-КТ</t>
  </si>
  <si>
    <t>ПЭТ-КТ</t>
  </si>
  <si>
    <t>Компьютерная томография органов и систем с внутривенным контрастированием **)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</si>
  <si>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</si>
  <si>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</si>
  <si>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 **)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</si>
  <si>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</si>
  <si>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</si>
  <si>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</si>
  <si>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</si>
  <si>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</si>
  <si>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 **)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</si>
  <si>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</si>
  <si>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</si>
  <si>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</si>
  <si>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</si>
  <si>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</si>
  <si>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</si>
  <si>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</si>
  <si>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</si>
  <si>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</si>
  <si>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</si>
  <si>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</si>
  <si>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</si>
  <si>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</si>
  <si>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</si>
  <si>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</si>
  <si>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</si>
  <si>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</si>
  <si>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</si>
  <si>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</si>
  <si>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</si>
  <si>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</si>
  <si>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</si>
  <si>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</si>
  <si>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</si>
  <si>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</si>
  <si>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</si>
  <si>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</si>
  <si>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</si>
  <si>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</si>
  <si>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</si>
  <si>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</si>
  <si>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</si>
  <si>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</si>
  <si>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</si>
  <si>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</si>
  <si>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</si>
  <si>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</si>
  <si>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</si>
  <si>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</si>
  <si>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</si>
  <si>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</si>
  <si>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</si>
  <si>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</si>
  <si>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</si>
  <si>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</si>
  <si>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</si>
  <si>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</si>
  <si>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</si>
  <si>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</si>
  <si>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</si>
  <si>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</si>
  <si>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</si>
  <si>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</si>
  <si>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</si>
  <si>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</si>
  <si>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</si>
  <si>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</si>
  <si>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</si>
  <si>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</si>
  <si>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</si>
  <si>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</si>
  <si>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</si>
  <si>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</si>
  <si>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</si>
  <si>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</si>
  <si>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</si>
  <si>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</si>
  <si>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</si>
  <si>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</si>
  <si>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</si>
  <si>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</si>
  <si>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</si>
  <si>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</si>
  <si>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</si>
  <si>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</si>
  <si>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</si>
  <si>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</si>
  <si>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</si>
  <si>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</si>
  <si>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</si>
  <si>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</si>
  <si>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</si>
  <si>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Коэффициент корректировки заявленных объемов МО  в ГИС ОМС на 2023 год</t>
  </si>
  <si>
    <t>**)</t>
  </si>
  <si>
    <t>распределены объемы на основании факта за 2022 год, исходя из факта за 8 мес. 2022 года  и в пределах заявленных объемов в ГИС ОМС на 2023 год</t>
  </si>
  <si>
    <t>Анализ объемов по проведению диагностических  исследований (КТ с контрастом )</t>
  </si>
  <si>
    <t>Приложение №1.5.4.3.2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</si>
</sst>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_р_._-;\-* #,##0_р_._-;_-* &quot;-&quot;_р_._-;_-@_-"/>
    <numFmt numFmtId="167" formatCode="_-* #,##0.00_р_._-;\-* #,##0.00_р_._-;_-* &quot;-&quot;_р_._-;_-@_-"/>
    <numFmt numFmtId="168" formatCode="0.000000"/>
  </numFmts>
  <fonts count="3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color indexed="8"/>
      <name val="Times New Roman"/>
      <family val="1"/>
      <charset val="204"/>
    </font>
    <font>
      <b/>
      <sz val="15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3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FF5D5D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Arial Cyr"/>
      <family val="2"/>
      <charset val="204"/>
    </font>
    <font>
      <sz val="18"/>
      <name val="Times New Roman"/>
      <family val="1"/>
      <charset val="204"/>
    </font>
    <font>
      <b/>
      <i/>
      <sz val="13"/>
      <name val="Arial Cyr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1" fillId="0" borderId="0"/>
    <xf numFmtId="0" fontId="8" fillId="0" borderId="0"/>
    <xf numFmtId="0" fontId="18" fillId="0" borderId="0"/>
    <xf numFmtId="0" fontId="20" fillId="0" borderId="0"/>
    <xf numFmtId="164" fontId="2" fillId="0" borderId="0" applyFont="0" applyFill="0" applyBorder="0" applyAlignment="0" applyProtection="0"/>
    <xf numFmtId="0" fontId="2" fillId="0" borderId="0"/>
    <xf numFmtId="0" fontId="29" fillId="0" borderId="0"/>
  </cellStyleXfs>
  <cellXfs count="139">
    <xf numFmtId="0" fontId="0" fillId="0" borderId="0" xfId="0"/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0" fontId="5" fillId="0" borderId="0" xfId="2" applyFont="1"/>
    <xf numFmtId="0" fontId="6" fillId="0" borderId="0" xfId="1" applyFont="1" applyBorder="1"/>
    <xf numFmtId="0" fontId="3" fillId="0" borderId="0" xfId="1" applyFont="1" applyAlignment="1">
      <alignment horizontal="center" vertical="center"/>
    </xf>
    <xf numFmtId="0" fontId="7" fillId="0" borderId="0" xfId="2" applyFont="1"/>
    <xf numFmtId="0" fontId="6" fillId="0" borderId="0" xfId="1" applyFont="1"/>
    <xf numFmtId="0" fontId="11" fillId="2" borderId="3" xfId="2" applyFont="1" applyFill="1" applyBorder="1" applyAlignment="1" applyProtection="1">
      <alignment vertical="center" wrapText="1"/>
    </xf>
    <xf numFmtId="0" fontId="11" fillId="2" borderId="4" xfId="2" applyFont="1" applyFill="1" applyBorder="1" applyAlignment="1" applyProtection="1">
      <alignment vertical="center" wrapText="1"/>
    </xf>
    <xf numFmtId="0" fontId="11" fillId="2" borderId="5" xfId="2" applyFont="1" applyFill="1" applyBorder="1" applyAlignment="1" applyProtection="1">
      <alignment vertical="center" wrapText="1"/>
    </xf>
    <xf numFmtId="3" fontId="6" fillId="0" borderId="6" xfId="3" applyNumberFormat="1" applyFont="1" applyFill="1" applyBorder="1" applyAlignment="1">
      <alignment horizontal="center" vertical="center" wrapText="1"/>
    </xf>
    <xf numFmtId="3" fontId="15" fillId="0" borderId="9" xfId="3" applyNumberFormat="1" applyFont="1" applyFill="1" applyBorder="1" applyAlignment="1">
      <alignment horizontal="center" vertical="center" wrapText="1"/>
    </xf>
    <xf numFmtId="3" fontId="6" fillId="0" borderId="9" xfId="3" applyNumberFormat="1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3" fontId="6" fillId="0" borderId="2" xfId="3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3" fontId="3" fillId="0" borderId="6" xfId="3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4" fontId="6" fillId="0" borderId="2" xfId="2" applyNumberFormat="1" applyFont="1" applyBorder="1" applyAlignment="1">
      <alignment horizontal="center" vertical="center"/>
    </xf>
    <xf numFmtId="3" fontId="6" fillId="0" borderId="2" xfId="2" applyNumberFormat="1" applyFont="1" applyBorder="1" applyAlignment="1">
      <alignment horizontal="center" vertical="center"/>
    </xf>
    <xf numFmtId="4" fontId="16" fillId="0" borderId="9" xfId="3" applyNumberFormat="1" applyFont="1" applyFill="1" applyBorder="1" applyAlignment="1">
      <alignment horizontal="center" vertical="center" wrapText="1"/>
    </xf>
    <xf numFmtId="4" fontId="16" fillId="0" borderId="2" xfId="2" applyNumberFormat="1" applyFont="1" applyBorder="1" applyAlignment="1">
      <alignment horizontal="center" vertical="center"/>
    </xf>
    <xf numFmtId="3" fontId="17" fillId="6" borderId="2" xfId="2" applyNumberFormat="1" applyFont="1" applyFill="1" applyBorder="1" applyAlignment="1">
      <alignment horizontal="center" vertical="center"/>
    </xf>
    <xf numFmtId="3" fontId="3" fillId="5" borderId="2" xfId="2" applyNumberFormat="1" applyFont="1" applyFill="1" applyBorder="1" applyAlignment="1">
      <alignment horizontal="center" vertical="center"/>
    </xf>
    <xf numFmtId="0" fontId="19" fillId="0" borderId="2" xfId="4" applyFont="1" applyFill="1" applyBorder="1" applyAlignment="1">
      <alignment horizontal="center"/>
    </xf>
    <xf numFmtId="0" fontId="21" fillId="0" borderId="2" xfId="5" applyFont="1" applyFill="1" applyBorder="1" applyAlignment="1">
      <alignment wrapText="1"/>
    </xf>
    <xf numFmtId="165" fontId="22" fillId="0" borderId="2" xfId="6" applyNumberFormat="1" applyFont="1" applyFill="1" applyBorder="1" applyAlignment="1">
      <alignment horizontal="center" vertical="center"/>
    </xf>
    <xf numFmtId="166" fontId="23" fillId="2" borderId="2" xfId="2" applyNumberFormat="1" applyFont="1" applyFill="1" applyBorder="1" applyAlignment="1">
      <alignment horizontal="center" vertical="center"/>
    </xf>
    <xf numFmtId="166" fontId="24" fillId="7" borderId="2" xfId="2" applyNumberFormat="1" applyFont="1" applyFill="1" applyBorder="1" applyAlignment="1">
      <alignment horizontal="center" vertical="center"/>
    </xf>
    <xf numFmtId="166" fontId="16" fillId="7" borderId="2" xfId="2" applyNumberFormat="1" applyFont="1" applyFill="1" applyBorder="1" applyAlignment="1">
      <alignment horizontal="center" vertical="center"/>
    </xf>
    <xf numFmtId="166" fontId="13" fillId="2" borderId="2" xfId="2" applyNumberFormat="1" applyFont="1" applyFill="1" applyBorder="1" applyAlignment="1">
      <alignment horizontal="center" vertical="center"/>
    </xf>
    <xf numFmtId="167" fontId="16" fillId="4" borderId="2" xfId="2" applyNumberFormat="1" applyFont="1" applyFill="1" applyBorder="1" applyAlignment="1">
      <alignment horizontal="center" vertical="center"/>
    </xf>
    <xf numFmtId="164" fontId="13" fillId="6" borderId="2" xfId="2" applyNumberFormat="1" applyFont="1" applyFill="1" applyBorder="1" applyAlignment="1">
      <alignment horizontal="center" vertical="center"/>
    </xf>
    <xf numFmtId="164" fontId="16" fillId="4" borderId="2" xfId="2" applyNumberFormat="1" applyFont="1" applyFill="1" applyBorder="1" applyAlignment="1">
      <alignment horizontal="center" vertical="center"/>
    </xf>
    <xf numFmtId="164" fontId="13" fillId="5" borderId="2" xfId="2" applyNumberFormat="1" applyFont="1" applyFill="1" applyBorder="1" applyAlignment="1">
      <alignment horizontal="center" vertical="center"/>
    </xf>
    <xf numFmtId="164" fontId="13" fillId="7" borderId="2" xfId="2" applyNumberFormat="1" applyFont="1" applyFill="1" applyBorder="1" applyAlignment="1">
      <alignment horizontal="center" vertical="center"/>
    </xf>
    <xf numFmtId="0" fontId="6" fillId="0" borderId="2" xfId="1" applyFont="1" applyBorder="1"/>
    <xf numFmtId="166" fontId="24" fillId="3" borderId="2" xfId="2" applyNumberFormat="1" applyFont="1" applyFill="1" applyBorder="1" applyAlignment="1">
      <alignment horizontal="center" vertical="center"/>
    </xf>
    <xf numFmtId="166" fontId="24" fillId="5" borderId="2" xfId="2" applyNumberFormat="1" applyFont="1" applyFill="1" applyBorder="1" applyAlignment="1">
      <alignment horizontal="center" vertical="center"/>
    </xf>
    <xf numFmtId="0" fontId="21" fillId="0" borderId="2" xfId="7" applyFont="1" applyFill="1" applyBorder="1" applyAlignment="1">
      <alignment vertical="top" wrapText="1"/>
    </xf>
    <xf numFmtId="165" fontId="25" fillId="0" borderId="2" xfId="6" applyNumberFormat="1" applyFont="1" applyFill="1" applyBorder="1" applyAlignment="1">
      <alignment horizontal="center" vertical="center"/>
    </xf>
    <xf numFmtId="0" fontId="19" fillId="0" borderId="2" xfId="7" applyFont="1" applyFill="1" applyBorder="1" applyAlignment="1">
      <alignment vertical="top" wrapText="1"/>
    </xf>
    <xf numFmtId="0" fontId="26" fillId="8" borderId="2" xfId="5" applyFont="1" applyFill="1" applyBorder="1"/>
    <xf numFmtId="0" fontId="26" fillId="8" borderId="2" xfId="5" applyFont="1" applyFill="1" applyBorder="1" applyAlignment="1">
      <alignment horizontal="left" wrapText="1"/>
    </xf>
    <xf numFmtId="165" fontId="27" fillId="8" borderId="2" xfId="6" applyNumberFormat="1" applyFont="1" applyFill="1" applyBorder="1" applyAlignment="1">
      <alignment horizontal="center" vertical="center" wrapText="1"/>
    </xf>
    <xf numFmtId="165" fontId="27" fillId="8" borderId="2" xfId="6" applyNumberFormat="1" applyFont="1" applyFill="1" applyBorder="1" applyAlignment="1">
      <alignment horizontal="center" wrapText="1"/>
    </xf>
    <xf numFmtId="167" fontId="3" fillId="8" borderId="2" xfId="6" applyNumberFormat="1" applyFont="1" applyFill="1" applyBorder="1" applyAlignment="1">
      <alignment horizontal="center" wrapText="1"/>
    </xf>
    <xf numFmtId="164" fontId="3" fillId="8" borderId="2" xfId="6" applyNumberFormat="1" applyFont="1" applyFill="1" applyBorder="1" applyAlignment="1">
      <alignment horizontal="center" wrapText="1"/>
    </xf>
    <xf numFmtId="0" fontId="6" fillId="0" borderId="0" xfId="1" applyFont="1" applyFill="1"/>
    <xf numFmtId="0" fontId="6" fillId="0" borderId="2" xfId="1" applyFont="1" applyFill="1" applyBorder="1"/>
    <xf numFmtId="166" fontId="23" fillId="6" borderId="2" xfId="2" applyNumberFormat="1" applyFont="1" applyFill="1" applyBorder="1" applyAlignment="1">
      <alignment horizontal="center" vertical="center"/>
    </xf>
    <xf numFmtId="166" fontId="13" fillId="6" borderId="2" xfId="2" applyNumberFormat="1" applyFont="1" applyFill="1" applyBorder="1" applyAlignment="1">
      <alignment horizontal="center" vertical="center"/>
    </xf>
    <xf numFmtId="167" fontId="13" fillId="6" borderId="2" xfId="2" applyNumberFormat="1" applyFont="1" applyFill="1" applyBorder="1" applyAlignment="1">
      <alignment horizontal="center" vertical="center"/>
    </xf>
    <xf numFmtId="0" fontId="19" fillId="0" borderId="6" xfId="5" applyFont="1" applyFill="1" applyBorder="1"/>
    <xf numFmtId="0" fontId="19" fillId="0" borderId="10" xfId="1" applyFont="1" applyFill="1" applyBorder="1" applyAlignment="1">
      <alignment wrapText="1"/>
    </xf>
    <xf numFmtId="167" fontId="27" fillId="8" borderId="2" xfId="6" applyNumberFormat="1" applyFont="1" applyFill="1" applyBorder="1" applyAlignment="1">
      <alignment horizontal="center" wrapText="1"/>
    </xf>
    <xf numFmtId="0" fontId="19" fillId="0" borderId="2" xfId="5" applyFont="1" applyFill="1" applyBorder="1" applyAlignment="1">
      <alignment horizontal="right"/>
    </xf>
    <xf numFmtId="0" fontId="6" fillId="7" borderId="0" xfId="1" applyFont="1" applyFill="1"/>
    <xf numFmtId="0" fontId="6" fillId="7" borderId="2" xfId="1" applyFont="1" applyFill="1" applyBorder="1"/>
    <xf numFmtId="0" fontId="19" fillId="0" borderId="2" xfId="4" applyFont="1" applyFill="1" applyBorder="1" applyAlignment="1">
      <alignment horizontal="right"/>
    </xf>
    <xf numFmtId="0" fontId="19" fillId="0" borderId="2" xfId="7" applyFont="1" applyFill="1" applyBorder="1" applyAlignment="1">
      <alignment wrapText="1"/>
    </xf>
    <xf numFmtId="165" fontId="27" fillId="6" borderId="2" xfId="6" applyNumberFormat="1" applyFont="1" applyFill="1" applyBorder="1" applyAlignment="1">
      <alignment horizontal="center" vertical="center"/>
    </xf>
    <xf numFmtId="167" fontId="27" fillId="6" borderId="2" xfId="6" applyNumberFormat="1" applyFont="1" applyFill="1" applyBorder="1" applyAlignment="1">
      <alignment horizontal="center" vertical="center"/>
    </xf>
    <xf numFmtId="0" fontId="19" fillId="0" borderId="2" xfId="5" applyFont="1" applyFill="1" applyBorder="1"/>
    <xf numFmtId="0" fontId="19" fillId="0" borderId="2" xfId="7" applyFont="1" applyFill="1" applyBorder="1" applyAlignment="1">
      <alignment horizontal="left" vertical="center" wrapText="1"/>
    </xf>
    <xf numFmtId="164" fontId="27" fillId="8" borderId="2" xfId="6" applyNumberFormat="1" applyFont="1" applyFill="1" applyBorder="1" applyAlignment="1">
      <alignment horizontal="center" vertical="center" wrapText="1"/>
    </xf>
    <xf numFmtId="164" fontId="3" fillId="8" borderId="2" xfId="6" applyNumberFormat="1" applyFont="1" applyFill="1" applyBorder="1" applyAlignment="1">
      <alignment horizontal="center" vertical="center" wrapText="1"/>
    </xf>
    <xf numFmtId="0" fontId="3" fillId="0" borderId="0" xfId="1" applyFont="1"/>
    <xf numFmtId="0" fontId="28" fillId="7" borderId="2" xfId="7" applyFont="1" applyFill="1" applyBorder="1" applyAlignment="1">
      <alignment vertical="top" wrapText="1"/>
    </xf>
    <xf numFmtId="0" fontId="28" fillId="7" borderId="2" xfId="7" applyFont="1" applyFill="1" applyBorder="1" applyAlignment="1">
      <alignment horizontal="left" vertical="center" wrapText="1"/>
    </xf>
    <xf numFmtId="0" fontId="28" fillId="7" borderId="2" xfId="7" applyFont="1" applyFill="1" applyBorder="1" applyAlignment="1">
      <alignment vertical="center" wrapText="1"/>
    </xf>
    <xf numFmtId="0" fontId="19" fillId="0" borderId="2" xfId="5" applyFont="1" applyFill="1" applyBorder="1" applyAlignment="1">
      <alignment wrapText="1"/>
    </xf>
    <xf numFmtId="167" fontId="16" fillId="7" borderId="2" xfId="2" applyNumberFormat="1" applyFont="1" applyFill="1" applyBorder="1" applyAlignment="1">
      <alignment horizontal="center" vertical="center"/>
    </xf>
    <xf numFmtId="0" fontId="19" fillId="7" borderId="2" xfId="5" applyFont="1" applyFill="1" applyBorder="1" applyAlignment="1">
      <alignment wrapText="1"/>
    </xf>
    <xf numFmtId="0" fontId="3" fillId="0" borderId="2" xfId="1" applyFont="1" applyBorder="1"/>
    <xf numFmtId="0" fontId="19" fillId="6" borderId="2" xfId="5" applyFont="1" applyFill="1" applyBorder="1"/>
    <xf numFmtId="165" fontId="27" fillId="8" borderId="2" xfId="5" applyNumberFormat="1" applyFont="1" applyFill="1" applyBorder="1" applyAlignment="1">
      <alignment horizontal="left" wrapText="1"/>
    </xf>
    <xf numFmtId="166" fontId="27" fillId="8" borderId="2" xfId="5" applyNumberFormat="1" applyFont="1" applyFill="1" applyBorder="1" applyAlignment="1">
      <alignment horizontal="left" wrapText="1"/>
    </xf>
    <xf numFmtId="0" fontId="26" fillId="7" borderId="2" xfId="5" applyFont="1" applyFill="1" applyBorder="1"/>
    <xf numFmtId="0" fontId="19" fillId="9" borderId="2" xfId="8" applyFont="1" applyFill="1" applyBorder="1" applyAlignment="1">
      <alignment vertical="center" wrapText="1"/>
    </xf>
    <xf numFmtId="0" fontId="26" fillId="8" borderId="2" xfId="8" applyFont="1" applyFill="1" applyBorder="1" applyAlignment="1">
      <alignment horizontal="left" wrapText="1"/>
    </xf>
    <xf numFmtId="166" fontId="27" fillId="8" borderId="2" xfId="8" applyNumberFormat="1" applyFont="1" applyFill="1" applyBorder="1" applyAlignment="1">
      <alignment horizontal="left" wrapText="1"/>
    </xf>
    <xf numFmtId="0" fontId="30" fillId="0" borderId="2" xfId="1" applyFont="1" applyBorder="1"/>
    <xf numFmtId="0" fontId="27" fillId="7" borderId="2" xfId="5" applyFont="1" applyFill="1" applyBorder="1"/>
    <xf numFmtId="0" fontId="27" fillId="7" borderId="3" xfId="5" applyFont="1" applyFill="1" applyBorder="1" applyAlignment="1">
      <alignment horizontal="left" wrapText="1"/>
    </xf>
    <xf numFmtId="165" fontId="27" fillId="7" borderId="2" xfId="6" applyNumberFormat="1" applyFont="1" applyFill="1" applyBorder="1" applyAlignment="1">
      <alignment horizontal="center" vertical="center" wrapText="1"/>
    </xf>
    <xf numFmtId="164" fontId="27" fillId="7" borderId="2" xfId="6" applyNumberFormat="1" applyFont="1" applyFill="1" applyBorder="1" applyAlignment="1">
      <alignment horizontal="center" vertical="center" wrapText="1"/>
    </xf>
    <xf numFmtId="164" fontId="3" fillId="7" borderId="2" xfId="6" applyNumberFormat="1" applyFont="1" applyFill="1" applyBorder="1" applyAlignment="1">
      <alignment horizontal="center" vertical="center" wrapText="1"/>
    </xf>
    <xf numFmtId="165" fontId="3" fillId="7" borderId="2" xfId="6" applyNumberFormat="1" applyFont="1" applyFill="1" applyBorder="1" applyAlignment="1">
      <alignment horizontal="center" vertical="center" wrapText="1"/>
    </xf>
    <xf numFmtId="0" fontId="31" fillId="0" borderId="2" xfId="0" applyFont="1" applyBorder="1"/>
    <xf numFmtId="0" fontId="32" fillId="0" borderId="2" xfId="0" applyFont="1" applyBorder="1" applyAlignment="1">
      <alignment vertical="center" wrapText="1"/>
    </xf>
    <xf numFmtId="0" fontId="7" fillId="0" borderId="2" xfId="2" applyFont="1" applyBorder="1"/>
    <xf numFmtId="168" fontId="7" fillId="0" borderId="2" xfId="2" applyNumberFormat="1" applyFont="1" applyBorder="1"/>
    <xf numFmtId="0" fontId="6" fillId="5" borderId="0" xfId="1" applyFont="1" applyFill="1"/>
    <xf numFmtId="0" fontId="34" fillId="0" borderId="1" xfId="1" applyFont="1" applyBorder="1" applyAlignment="1">
      <alignment horizontal="left" vertical="center"/>
    </xf>
    <xf numFmtId="0" fontId="9" fillId="0" borderId="2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1" fillId="2" borderId="4" xfId="2" applyFont="1" applyFill="1" applyBorder="1" applyAlignment="1" applyProtection="1">
      <alignment horizontal="center" vertical="center" wrapText="1"/>
    </xf>
    <xf numFmtId="0" fontId="11" fillId="2" borderId="5" xfId="2" applyFont="1" applyFill="1" applyBorder="1" applyAlignment="1" applyProtection="1">
      <alignment horizontal="center" vertical="center"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1" fillId="2" borderId="3" xfId="2" applyFont="1" applyFill="1" applyBorder="1" applyAlignment="1" applyProtection="1">
      <alignment horizontal="center" vertical="center" wrapText="1"/>
    </xf>
    <xf numFmtId="0" fontId="12" fillId="4" borderId="6" xfId="2" applyFont="1" applyFill="1" applyBorder="1" applyAlignment="1" applyProtection="1">
      <alignment horizontal="center" vertical="center" wrapText="1"/>
    </xf>
    <xf numFmtId="0" fontId="12" fillId="4" borderId="7" xfId="2" applyFont="1" applyFill="1" applyBorder="1" applyAlignment="1" applyProtection="1">
      <alignment horizontal="center" vertical="center" wrapText="1"/>
    </xf>
    <xf numFmtId="0" fontId="12" fillId="4" borderId="8" xfId="2" applyFont="1" applyFill="1" applyBorder="1" applyAlignment="1" applyProtection="1">
      <alignment horizontal="center" vertical="center" wrapText="1"/>
    </xf>
    <xf numFmtId="0" fontId="13" fillId="4" borderId="6" xfId="2" applyFont="1" applyFill="1" applyBorder="1" applyAlignment="1" applyProtection="1">
      <alignment horizontal="center" vertical="center" wrapText="1"/>
    </xf>
    <xf numFmtId="0" fontId="14" fillId="4" borderId="7" xfId="2" applyFont="1" applyFill="1" applyBorder="1" applyAlignment="1" applyProtection="1">
      <alignment horizontal="center" vertical="center" wrapText="1"/>
    </xf>
    <xf numFmtId="0" fontId="14" fillId="4" borderId="8" xfId="2" applyFont="1" applyFill="1" applyBorder="1" applyAlignment="1" applyProtection="1">
      <alignment horizontal="center" vertical="center" wrapText="1"/>
    </xf>
    <xf numFmtId="0" fontId="11" fillId="3" borderId="2" xfId="2" applyFont="1" applyFill="1" applyBorder="1" applyAlignment="1" applyProtection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14" fillId="6" borderId="6" xfId="2" applyFont="1" applyFill="1" applyBorder="1" applyAlignment="1" applyProtection="1">
      <alignment horizontal="center" vertical="center" wrapText="1"/>
    </xf>
    <xf numFmtId="0" fontId="14" fillId="6" borderId="7" xfId="2" applyFont="1" applyFill="1" applyBorder="1" applyAlignment="1" applyProtection="1">
      <alignment horizontal="center" vertical="center" wrapText="1"/>
    </xf>
    <xf numFmtId="0" fontId="14" fillId="6" borderId="8" xfId="2" applyFont="1" applyFill="1" applyBorder="1" applyAlignment="1" applyProtection="1">
      <alignment horizontal="center" vertical="center" wrapText="1"/>
    </xf>
    <xf numFmtId="0" fontId="12" fillId="5" borderId="6" xfId="2" applyFont="1" applyFill="1" applyBorder="1" applyAlignment="1" applyProtection="1">
      <alignment horizontal="center" vertical="center" wrapText="1"/>
    </xf>
    <xf numFmtId="0" fontId="12" fillId="5" borderId="7" xfId="2" applyFont="1" applyFill="1" applyBorder="1" applyAlignment="1" applyProtection="1">
      <alignment horizontal="center" vertical="center" wrapText="1"/>
    </xf>
    <xf numFmtId="0" fontId="12" fillId="5" borderId="8" xfId="2" applyFont="1" applyFill="1" applyBorder="1" applyAlignment="1" applyProtection="1">
      <alignment horizontal="center" vertical="center" wrapText="1"/>
    </xf>
    <xf numFmtId="0" fontId="13" fillId="5" borderId="6" xfId="2" applyFont="1" applyFill="1" applyBorder="1" applyAlignment="1" applyProtection="1">
      <alignment horizontal="center" vertical="center" wrapText="1"/>
    </xf>
    <xf numFmtId="0" fontId="14" fillId="5" borderId="7" xfId="2" applyFont="1" applyFill="1" applyBorder="1" applyAlignment="1" applyProtection="1">
      <alignment horizontal="center" vertical="center" wrapText="1"/>
    </xf>
    <xf numFmtId="0" fontId="14" fillId="5" borderId="8" xfId="2" applyFont="1" applyFill="1" applyBorder="1" applyAlignment="1" applyProtection="1">
      <alignment horizontal="center" vertical="center" wrapText="1"/>
    </xf>
    <xf numFmtId="0" fontId="12" fillId="6" borderId="6" xfId="2" applyFont="1" applyFill="1" applyBorder="1" applyAlignment="1" applyProtection="1">
      <alignment horizontal="center" vertical="center" wrapText="1"/>
    </xf>
    <xf numFmtId="0" fontId="12" fillId="6" borderId="7" xfId="2" applyFont="1" applyFill="1" applyBorder="1" applyAlignment="1" applyProtection="1">
      <alignment horizontal="center" vertical="center" wrapText="1"/>
    </xf>
    <xf numFmtId="0" fontId="12" fillId="6" borderId="8" xfId="2" applyFont="1" applyFill="1" applyBorder="1" applyAlignment="1" applyProtection="1">
      <alignment horizontal="center" vertical="center" wrapText="1"/>
    </xf>
    <xf numFmtId="0" fontId="14" fillId="5" borderId="6" xfId="2" applyFont="1" applyFill="1" applyBorder="1" applyAlignment="1" applyProtection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12" fillId="3" borderId="6" xfId="2" applyFont="1" applyFill="1" applyBorder="1" applyAlignment="1" applyProtection="1">
      <alignment horizontal="center" vertical="center" wrapText="1"/>
    </xf>
    <xf numFmtId="0" fontId="12" fillId="3" borderId="7" xfId="2" applyFont="1" applyFill="1" applyBorder="1" applyAlignment="1" applyProtection="1">
      <alignment horizontal="center" vertical="center" wrapText="1"/>
    </xf>
    <xf numFmtId="0" fontId="12" fillId="3" borderId="8" xfId="2" applyFont="1" applyFill="1" applyBorder="1" applyAlignment="1" applyProtection="1">
      <alignment horizontal="center" vertical="center" wrapText="1"/>
    </xf>
    <xf numFmtId="0" fontId="13" fillId="3" borderId="6" xfId="2" applyFont="1" applyFill="1" applyBorder="1" applyAlignment="1" applyProtection="1">
      <alignment horizontal="center" vertical="center" wrapText="1"/>
    </xf>
    <xf numFmtId="0" fontId="14" fillId="3" borderId="7" xfId="2" applyFont="1" applyFill="1" applyBorder="1" applyAlignment="1" applyProtection="1">
      <alignment horizontal="center" vertical="center" wrapText="1"/>
    </xf>
    <xf numFmtId="0" fontId="14" fillId="3" borderId="8" xfId="2" applyFont="1" applyFill="1" applyBorder="1" applyAlignment="1" applyProtection="1">
      <alignment horizontal="center" vertical="center" wrapText="1"/>
    </xf>
    <xf numFmtId="0" fontId="33" fillId="0" borderId="0" xfId="2" applyFont="1" applyAlignment="1">
      <alignment horizontal="center"/>
    </xf>
    <xf numFmtId="0" fontId="6" fillId="0" borderId="0" xfId="1" applyFont="1" applyAlignment="1">
      <alignment horizontal="left"/>
    </xf>
  </cellXfs>
  <cellStyles count="9">
    <cellStyle name="Обычный" xfId="0" builtinId="0"/>
    <cellStyle name="Обычный 10 2 2 2" xfId="2"/>
    <cellStyle name="Обычный 15" xfId="5"/>
    <cellStyle name="Обычный 2 245" xfId="8"/>
    <cellStyle name="Обычный 9 2" xfId="3"/>
    <cellStyle name="Обычный_Объемы по поликлинике и стоматологии по факту 1-го пол. 2005 г." xfId="1"/>
    <cellStyle name="Обычный_Список  ЛПУ" xfId="7"/>
    <cellStyle name="Обычный_форма4(нов.)" xfId="4"/>
    <cellStyle name="Финансовый 2 3" xfId="6"/>
  </cellStyles>
  <dxfs count="31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3%20&#1075;&#1086;&#1076;/&#1057;&#1042;&#1054;&#1044;&#1067;/2023_&#1040;&#1055;&#1055;_&#1076;&#1080;&#1072;&#1075;&#1085;&#1086;&#1089;&#1090;&#1080;&#1082;&#1072;_&#1057;&#1042;&#1054;&#1044;_&#1091;&#1089;&#1083;&#1091;&#1075;&#1080;_&#1056;&#1072;&#1089;&#1095;&#1077;&#1090;&#109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7_&#1058;&#1057;9,%20V&#1084;&#1086;/&#1055;&#1088;&#1080;&#1083;&#1086;&#1078;&#1077;&#1085;&#1080;&#1103;%20&#1082;%20&#1055;&#1088;&#1086;&#1090;&#1086;&#1082;&#1086;&#1083;&#1091;/&#1055;&#1088;%20&#8470;2.4%20&#1086;&#1073;&#1098;&#1077;&#1084;&#1099;%20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44;&#1086;&#1082;&#1091;&#1084;&#1077;&#1085;&#1090;&#1099;\&#1056;&#1040;&#1057;&#1063;&#1045;&#1058;&#1067;%20&#1053;&#1040;%202020%20&#1075;&#1086;&#1076;\&#1044;&#1080;&#1072;&#1075;&#1085;&#1086;&#1089;&#1090;&#1080;&#1082;&#1072;%20&#1085;&#1072;%202020%20&#1075;&#1086;&#1076;\2020_&#1056;&#1040;&#1057;&#1061;&#1054;&#1044;&#1067;%20&#1055;&#1054;%20&#1044;&#1048;&#1040;&#1043;&#1053;&#1054;&#1057;&#1058;&#1048;&#1050;&#1045;_&#1057;&#1042;&#1054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_короткая_1 вариант"/>
      <sheetName val="Диагностика_короткая_2 вариант_"/>
      <sheetName val="Приложение №7 в ФФОМС"/>
      <sheetName val="Диагностика_короткая_2023_1 вар"/>
      <sheetName val="Диагностика_короткая_2023_с НСЗ"/>
      <sheetName val="Диагностика_короткая_2023_1 (2)"/>
      <sheetName val="Диагностика_короткая_2023_2 вар"/>
      <sheetName val="Диагностика_короткая_2023_2 (2"/>
      <sheetName val="Диагностика_ТРАНСП_"/>
      <sheetName val="Факт за 8 мес. 2022 года"/>
      <sheetName val="Анализ"/>
      <sheetName val="V_МО____нов"/>
      <sheetName val="КТбез контраста"/>
      <sheetName val="МРТ"/>
      <sheetName val="КТ c контрастом"/>
      <sheetName val="КТ, МРТ_расходы"/>
      <sheetName val="КТ, МРТ_ФФОМС"/>
      <sheetName val="КТ_без контраста_2 варианта"/>
      <sheetName val="МРТ_2 варианта"/>
      <sheetName val="МО_2021 МРТ_машины"/>
      <sheetName val="УЗИ_заявлено"/>
      <sheetName val="УЗИ (V+расх)"/>
      <sheetName val="УЗИ (V+расх)_ФФОМС"/>
      <sheetName val="Эндоскопия_заявлено"/>
      <sheetName val="Эндоскопия_расчет (V+расх)"/>
      <sheetName val="Паталого-анатомич_прив"/>
      <sheetName val="Эндоскопия_расчет_ФФОМС"/>
      <sheetName val="Паталого-анатомич_заявлено"/>
      <sheetName val="Паталого-анатомич (V+расх)"/>
      <sheetName val="Паталого-анатомич_2 варианта"/>
      <sheetName val="Паталого-анатомич_расчет (факт)"/>
      <sheetName val="Молекулярно-генетич_заявлено"/>
      <sheetName val="Молекулярно-генетические"/>
      <sheetName val="Молекулярно-генетические_прив"/>
      <sheetName val="Молекулярно-генетическиеФФОМС"/>
      <sheetName val="КОВИД"/>
      <sheetName val="КОВИД_2 варианта"/>
      <sheetName val="ПЭТ_КТ и др"/>
      <sheetName val="СВОД_по 10 мес. от Лены"/>
      <sheetName val="Диагностика по МО (2)"/>
      <sheetName val="Диагностика по МО"/>
      <sheetName val="Таб№5.1.1._Диагн_V"/>
      <sheetName val="Таб№5.1.2._Диагн_Расх"/>
      <sheetName val="Диагностика по МО_для директора"/>
      <sheetName val="АПП_профилактика"/>
      <sheetName val="АПП_заболевания_обращения"/>
      <sheetName val="ЗПТ по заболеванию"/>
      <sheetName val="АПП_НМП"/>
      <sheetName val="Диагностика по МО (мощность)"/>
      <sheetName val="Диагностика по МО_распределение"/>
      <sheetName val="Диагностика_факт 2020 года"/>
      <sheetName val="Диагностика_2019"/>
      <sheetName val="Бурденко"/>
      <sheetName val="Филатова"/>
      <sheetName val="ООД"/>
      <sheetName val="ООД_паталого-анатомич"/>
      <sheetName val="ПГВВ"/>
      <sheetName val="ПООБ"/>
      <sheetName val="ГП"/>
      <sheetName val="Захарьина"/>
      <sheetName val="КБ№4"/>
      <sheetName val="Пен.стом"/>
      <sheetName val="Роддом"/>
      <sheetName val="ГДП"/>
      <sheetName val="Куз.стом"/>
      <sheetName val="Куз.дет.пол"/>
      <sheetName val="Куз.МРБ"/>
      <sheetName val="Башмаково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виды"/>
      <sheetName val="Туберкулезная"/>
      <sheetName val="Центрпрофилактики"/>
      <sheetName val="Центркрови"/>
      <sheetName val="Евграфова"/>
      <sheetName val="Судмедэкспертиза"/>
      <sheetName val="Судмедэкс_паталого-анатомич (2)"/>
      <sheetName val="Санат_Заречье"/>
      <sheetName val="59МСЧ"/>
      <sheetName val="ВЧ45108"/>
      <sheetName val="МСЧМВД"/>
      <sheetName val="ФЦССХ"/>
      <sheetName val="ПГУ"/>
      <sheetName val="ППОЭВТ"/>
      <sheetName val="РЖД"/>
      <sheetName val="ИНМЕД"/>
      <sheetName val="МедцентрУЗИ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Профимед"/>
      <sheetName val="Салютэ"/>
      <sheetName val="БиокорКлиник"/>
      <sheetName val="КДИзмайлова"/>
      <sheetName val="МКЗдоровьеЗаречный"/>
      <sheetName val="Микрохирургияглаза"/>
      <sheetName val="Хопровскиезори"/>
      <sheetName val="ЗАО_НПП_МедицинадляВас"/>
      <sheetName val="ООО_МедицинадляВас_плюс"/>
      <sheetName val="Медиклиник"/>
      <sheetName val="Эстедент"/>
      <sheetName val="Гармонияплюс"/>
      <sheetName val="Серебряныйбор"/>
      <sheetName val="Поликлиника8"/>
      <sheetName val="Стандарт"/>
      <sheetName val="КДФ_Пенза"/>
      <sheetName val="ПЭТ_Технолоджи"/>
      <sheetName val="ГУБЕРДОКТОР"/>
      <sheetName val="Центрзрения"/>
      <sheetName val="МЕДИКАЛ"/>
      <sheetName val="НЕФРОСОВЕТ"/>
      <sheetName val="ГЕМОТЕСТ"/>
      <sheetName val="СИТИЛАБ"/>
      <sheetName val="ИНВИТРОСАМАРА"/>
      <sheetName val="МЛайн"/>
      <sheetName val="НефросКалуга"/>
      <sheetName val="Здоровьеплюс"/>
      <sheetName val="Лист1"/>
    </sheetNames>
    <sheetDataSet>
      <sheetData sheetId="0">
        <row r="6">
          <cell r="AD6">
            <v>0.91406799999999999</v>
          </cell>
          <cell r="AI6">
            <v>58750431.259999998</v>
          </cell>
        </row>
        <row r="10">
          <cell r="AD10">
            <v>1</v>
          </cell>
          <cell r="AI10">
            <v>11877103.699999999</v>
          </cell>
        </row>
      </sheetData>
      <sheetData sheetId="1">
        <row r="8">
          <cell r="AI8">
            <v>97015376.480000004</v>
          </cell>
        </row>
        <row r="9">
          <cell r="AD9">
            <v>1</v>
          </cell>
          <cell r="AI9">
            <v>21118160.559999999</v>
          </cell>
        </row>
        <row r="11">
          <cell r="E11">
            <v>119963799.69</v>
          </cell>
          <cell r="AC11">
            <v>33323</v>
          </cell>
          <cell r="AG11">
            <v>15708</v>
          </cell>
        </row>
        <row r="12">
          <cell r="AC12">
            <v>11833</v>
          </cell>
          <cell r="AD12">
            <v>0.85246</v>
          </cell>
          <cell r="AI12">
            <v>11254129.640000001</v>
          </cell>
        </row>
        <row r="13">
          <cell r="AC13">
            <v>21490</v>
          </cell>
          <cell r="AD13">
            <v>0.47777900000000001</v>
          </cell>
          <cell r="AI13">
            <v>122714347</v>
          </cell>
        </row>
      </sheetData>
      <sheetData sheetId="2"/>
      <sheetData sheetId="3"/>
      <sheetData sheetId="4">
        <row r="8">
          <cell r="J8">
            <v>6225</v>
          </cell>
          <cell r="AA8">
            <v>0.852661</v>
          </cell>
          <cell r="AC8">
            <v>332</v>
          </cell>
          <cell r="AD8">
            <v>13405</v>
          </cell>
        </row>
        <row r="9">
          <cell r="J9">
            <v>2082</v>
          </cell>
          <cell r="AD9">
            <v>2836</v>
          </cell>
        </row>
        <row r="10">
          <cell r="J10">
            <v>788</v>
          </cell>
          <cell r="AD10">
            <v>1595</v>
          </cell>
        </row>
      </sheetData>
      <sheetData sheetId="5"/>
      <sheetData sheetId="6"/>
      <sheetData sheetId="7"/>
      <sheetData sheetId="8">
        <row r="5">
          <cell r="E5">
            <v>800</v>
          </cell>
          <cell r="AG5">
            <v>0</v>
          </cell>
          <cell r="AH5">
            <v>1700</v>
          </cell>
          <cell r="BJ5">
            <v>0</v>
          </cell>
          <cell r="CJ5">
            <v>600</v>
          </cell>
          <cell r="ED5">
            <v>2000</v>
          </cell>
          <cell r="GD5">
            <v>200</v>
          </cell>
          <cell r="GE5">
            <v>200</v>
          </cell>
        </row>
        <row r="6">
          <cell r="E6">
            <v>14</v>
          </cell>
          <cell r="AG6">
            <v>0</v>
          </cell>
          <cell r="AH6">
            <v>404</v>
          </cell>
          <cell r="BJ6">
            <v>0</v>
          </cell>
          <cell r="CJ6">
            <v>0</v>
          </cell>
          <cell r="ED6">
            <v>681</v>
          </cell>
          <cell r="GD6">
            <v>0</v>
          </cell>
          <cell r="GE6">
            <v>0</v>
          </cell>
        </row>
        <row r="7">
          <cell r="E7">
            <v>2105</v>
          </cell>
          <cell r="AG7">
            <v>0</v>
          </cell>
          <cell r="AH7">
            <v>815</v>
          </cell>
          <cell r="BJ7">
            <v>0</v>
          </cell>
          <cell r="CJ7">
            <v>3020</v>
          </cell>
          <cell r="ED7">
            <v>1823</v>
          </cell>
          <cell r="GD7">
            <v>76</v>
          </cell>
          <cell r="GE7">
            <v>50</v>
          </cell>
        </row>
        <row r="8">
          <cell r="E8">
            <v>0</v>
          </cell>
          <cell r="AG8">
            <v>0</v>
          </cell>
          <cell r="AH8">
            <v>0</v>
          </cell>
          <cell r="BJ8">
            <v>0</v>
          </cell>
          <cell r="CJ8">
            <v>30</v>
          </cell>
          <cell r="ED8">
            <v>1806</v>
          </cell>
          <cell r="GD8">
            <v>0</v>
          </cell>
          <cell r="GE8">
            <v>0</v>
          </cell>
        </row>
        <row r="9">
          <cell r="E9">
            <v>0</v>
          </cell>
          <cell r="AG9">
            <v>0</v>
          </cell>
          <cell r="AH9">
            <v>0</v>
          </cell>
          <cell r="BJ9">
            <v>0</v>
          </cell>
          <cell r="CJ9">
            <v>0</v>
          </cell>
          <cell r="ED9">
            <v>0</v>
          </cell>
          <cell r="GD9">
            <v>0</v>
          </cell>
          <cell r="GE9">
            <v>0</v>
          </cell>
        </row>
        <row r="11">
          <cell r="E11">
            <v>0</v>
          </cell>
          <cell r="AG11">
            <v>0</v>
          </cell>
          <cell r="AH11">
            <v>0</v>
          </cell>
          <cell r="BJ11">
            <v>0</v>
          </cell>
          <cell r="CJ11">
            <v>0</v>
          </cell>
          <cell r="ED11">
            <v>19250</v>
          </cell>
          <cell r="GD11">
            <v>0</v>
          </cell>
          <cell r="GE11">
            <v>0</v>
          </cell>
        </row>
        <row r="12">
          <cell r="E12">
            <v>0</v>
          </cell>
          <cell r="AG12">
            <v>0</v>
          </cell>
          <cell r="AH12">
            <v>0</v>
          </cell>
          <cell r="BJ12">
            <v>0</v>
          </cell>
          <cell r="CJ12">
            <v>0</v>
          </cell>
          <cell r="ED12">
            <v>0</v>
          </cell>
          <cell r="GD12">
            <v>0</v>
          </cell>
          <cell r="GE12">
            <v>0</v>
          </cell>
        </row>
        <row r="13">
          <cell r="E13">
            <v>0</v>
          </cell>
          <cell r="AG13">
            <v>0</v>
          </cell>
          <cell r="AH13">
            <v>0</v>
          </cell>
          <cell r="BJ13">
            <v>0</v>
          </cell>
          <cell r="CJ13">
            <v>4166</v>
          </cell>
          <cell r="ED13">
            <v>2363</v>
          </cell>
          <cell r="GD13">
            <v>0</v>
          </cell>
          <cell r="GE13">
            <v>0</v>
          </cell>
        </row>
        <row r="14">
          <cell r="E14">
            <v>0</v>
          </cell>
          <cell r="AG14">
            <v>0</v>
          </cell>
          <cell r="AH14">
            <v>0</v>
          </cell>
          <cell r="BJ14">
            <v>0</v>
          </cell>
          <cell r="CJ14">
            <v>0</v>
          </cell>
          <cell r="ED14">
            <v>7500</v>
          </cell>
          <cell r="GD14">
            <v>0</v>
          </cell>
          <cell r="GE14">
            <v>0</v>
          </cell>
        </row>
        <row r="15">
          <cell r="E15">
            <v>0</v>
          </cell>
          <cell r="AG15">
            <v>0</v>
          </cell>
          <cell r="AH15">
            <v>0</v>
          </cell>
          <cell r="BJ15">
            <v>0</v>
          </cell>
          <cell r="CJ15">
            <v>0</v>
          </cell>
          <cell r="ED15">
            <v>0</v>
          </cell>
          <cell r="GD15">
            <v>0</v>
          </cell>
          <cell r="GE15">
            <v>0</v>
          </cell>
        </row>
        <row r="16">
          <cell r="E16">
            <v>0</v>
          </cell>
          <cell r="AG16">
            <v>0</v>
          </cell>
          <cell r="AH16">
            <v>0</v>
          </cell>
          <cell r="BJ16">
            <v>0</v>
          </cell>
          <cell r="CJ16">
            <v>0</v>
          </cell>
          <cell r="ED16">
            <v>0</v>
          </cell>
          <cell r="GD16">
            <v>0</v>
          </cell>
          <cell r="GE16">
            <v>0</v>
          </cell>
        </row>
        <row r="18">
          <cell r="E18">
            <v>0</v>
          </cell>
          <cell r="AG18">
            <v>0</v>
          </cell>
          <cell r="AH18">
            <v>0</v>
          </cell>
          <cell r="BJ18">
            <v>0</v>
          </cell>
          <cell r="CJ18">
            <v>0</v>
          </cell>
          <cell r="ED18">
            <v>0</v>
          </cell>
          <cell r="GD18">
            <v>0</v>
          </cell>
          <cell r="GE18">
            <v>0</v>
          </cell>
        </row>
        <row r="19">
          <cell r="E19">
            <v>0</v>
          </cell>
          <cell r="AG19">
            <v>0</v>
          </cell>
          <cell r="AH19">
            <v>0</v>
          </cell>
          <cell r="BJ19">
            <v>0</v>
          </cell>
          <cell r="CJ19">
            <v>56</v>
          </cell>
          <cell r="ED19">
            <v>243</v>
          </cell>
          <cell r="GD19">
            <v>0</v>
          </cell>
          <cell r="GE19">
            <v>0</v>
          </cell>
        </row>
        <row r="20">
          <cell r="E20">
            <v>0</v>
          </cell>
          <cell r="AG20">
            <v>0</v>
          </cell>
          <cell r="AH20">
            <v>0</v>
          </cell>
          <cell r="BJ20">
            <v>0</v>
          </cell>
          <cell r="CJ20">
            <v>518</v>
          </cell>
          <cell r="ED20">
            <v>632</v>
          </cell>
          <cell r="GD20">
            <v>0</v>
          </cell>
          <cell r="GE20">
            <v>0</v>
          </cell>
        </row>
        <row r="22">
          <cell r="E22">
            <v>0</v>
          </cell>
          <cell r="AG22">
            <v>0</v>
          </cell>
          <cell r="AH22">
            <v>0</v>
          </cell>
          <cell r="BJ22">
            <v>0</v>
          </cell>
          <cell r="CJ22">
            <v>0</v>
          </cell>
          <cell r="ED22">
            <v>0</v>
          </cell>
          <cell r="GD22">
            <v>0</v>
          </cell>
          <cell r="GE22">
            <v>0</v>
          </cell>
        </row>
        <row r="23">
          <cell r="E23">
            <v>0</v>
          </cell>
          <cell r="AG23">
            <v>0</v>
          </cell>
          <cell r="AH23">
            <v>0</v>
          </cell>
          <cell r="BJ23">
            <v>0</v>
          </cell>
          <cell r="CJ23">
            <v>0</v>
          </cell>
          <cell r="ED23">
            <v>0</v>
          </cell>
          <cell r="GD23">
            <v>0</v>
          </cell>
          <cell r="GE23">
            <v>0</v>
          </cell>
        </row>
        <row r="24">
          <cell r="E24">
            <v>0</v>
          </cell>
          <cell r="AG24">
            <v>0</v>
          </cell>
          <cell r="AH24">
            <v>0</v>
          </cell>
          <cell r="BJ24">
            <v>0</v>
          </cell>
          <cell r="CJ24">
            <v>0</v>
          </cell>
          <cell r="ED24">
            <v>0</v>
          </cell>
          <cell r="GD24">
            <v>0</v>
          </cell>
          <cell r="GE24">
            <v>0</v>
          </cell>
        </row>
        <row r="25">
          <cell r="E25">
            <v>0</v>
          </cell>
          <cell r="AG25">
            <v>0</v>
          </cell>
          <cell r="AH25">
            <v>0</v>
          </cell>
          <cell r="BJ25">
            <v>0</v>
          </cell>
          <cell r="CJ25">
            <v>0</v>
          </cell>
          <cell r="ED25">
            <v>0</v>
          </cell>
          <cell r="GD25">
            <v>0</v>
          </cell>
          <cell r="GE25">
            <v>0</v>
          </cell>
        </row>
        <row r="26">
          <cell r="E26">
            <v>0</v>
          </cell>
          <cell r="AG26">
            <v>0</v>
          </cell>
          <cell r="AH26">
            <v>0</v>
          </cell>
          <cell r="BJ26">
            <v>0</v>
          </cell>
          <cell r="CJ26">
            <v>0</v>
          </cell>
          <cell r="ED26">
            <v>0</v>
          </cell>
          <cell r="GD26">
            <v>0</v>
          </cell>
          <cell r="GE26">
            <v>0</v>
          </cell>
        </row>
        <row r="27">
          <cell r="E27">
            <v>0</v>
          </cell>
          <cell r="AG27">
            <v>0</v>
          </cell>
          <cell r="AH27">
            <v>0</v>
          </cell>
          <cell r="BJ27">
            <v>0</v>
          </cell>
          <cell r="CJ27">
            <v>0</v>
          </cell>
          <cell r="ED27">
            <v>0</v>
          </cell>
          <cell r="GD27">
            <v>0</v>
          </cell>
          <cell r="GE27">
            <v>0</v>
          </cell>
        </row>
        <row r="28">
          <cell r="E28">
            <v>0</v>
          </cell>
          <cell r="AG28">
            <v>0</v>
          </cell>
          <cell r="AH28">
            <v>0</v>
          </cell>
          <cell r="BJ28">
            <v>0</v>
          </cell>
          <cell r="CJ28">
            <v>500</v>
          </cell>
          <cell r="ED28">
            <v>3500</v>
          </cell>
          <cell r="GD28">
            <v>0</v>
          </cell>
          <cell r="GE28">
            <v>0</v>
          </cell>
        </row>
        <row r="29">
          <cell r="E29">
            <v>0</v>
          </cell>
          <cell r="AG29">
            <v>0</v>
          </cell>
          <cell r="AH29">
            <v>0</v>
          </cell>
          <cell r="BJ29">
            <v>0</v>
          </cell>
          <cell r="CJ29">
            <v>0</v>
          </cell>
          <cell r="ED29">
            <v>0</v>
          </cell>
          <cell r="GD29">
            <v>0</v>
          </cell>
          <cell r="GE29">
            <v>0</v>
          </cell>
        </row>
        <row r="30">
          <cell r="E30">
            <v>0</v>
          </cell>
          <cell r="AG30">
            <v>0</v>
          </cell>
          <cell r="AH30">
            <v>0</v>
          </cell>
          <cell r="BJ30">
            <v>0</v>
          </cell>
          <cell r="CJ30">
            <v>0</v>
          </cell>
          <cell r="ED30">
            <v>0</v>
          </cell>
          <cell r="GD30">
            <v>0</v>
          </cell>
          <cell r="GE30">
            <v>0</v>
          </cell>
        </row>
        <row r="31">
          <cell r="E31">
            <v>0</v>
          </cell>
          <cell r="AG31">
            <v>0</v>
          </cell>
          <cell r="AH31">
            <v>0</v>
          </cell>
          <cell r="BJ31">
            <v>0</v>
          </cell>
          <cell r="CJ31">
            <v>0</v>
          </cell>
          <cell r="ED31">
            <v>0</v>
          </cell>
          <cell r="GD31">
            <v>0</v>
          </cell>
          <cell r="GE31">
            <v>0</v>
          </cell>
        </row>
        <row r="32">
          <cell r="E32">
            <v>0</v>
          </cell>
          <cell r="AG32">
            <v>0</v>
          </cell>
          <cell r="AH32">
            <v>0</v>
          </cell>
          <cell r="BJ32">
            <v>0</v>
          </cell>
          <cell r="CJ32">
            <v>0</v>
          </cell>
          <cell r="ED32">
            <v>0</v>
          </cell>
          <cell r="GD32">
            <v>0</v>
          </cell>
          <cell r="GE32">
            <v>0</v>
          </cell>
        </row>
        <row r="33">
          <cell r="E33">
            <v>0</v>
          </cell>
          <cell r="AG33">
            <v>0</v>
          </cell>
          <cell r="AH33">
            <v>0</v>
          </cell>
          <cell r="BJ33">
            <v>0</v>
          </cell>
          <cell r="CJ33">
            <v>0</v>
          </cell>
          <cell r="ED33">
            <v>4928</v>
          </cell>
          <cell r="GD33">
            <v>0</v>
          </cell>
          <cell r="GE33">
            <v>0</v>
          </cell>
        </row>
        <row r="34">
          <cell r="E34">
            <v>0</v>
          </cell>
          <cell r="AG34">
            <v>0</v>
          </cell>
          <cell r="AH34">
            <v>0</v>
          </cell>
          <cell r="BJ34">
            <v>0</v>
          </cell>
          <cell r="CJ34">
            <v>0</v>
          </cell>
          <cell r="ED34">
            <v>0</v>
          </cell>
          <cell r="GD34">
            <v>0</v>
          </cell>
          <cell r="GE34">
            <v>0</v>
          </cell>
        </row>
        <row r="35">
          <cell r="E35">
            <v>0</v>
          </cell>
          <cell r="AG35">
            <v>0</v>
          </cell>
          <cell r="AH35">
            <v>0</v>
          </cell>
          <cell r="BJ35">
            <v>0</v>
          </cell>
          <cell r="CJ35">
            <v>220</v>
          </cell>
          <cell r="ED35">
            <v>3800</v>
          </cell>
          <cell r="GD35">
            <v>0</v>
          </cell>
          <cell r="GE35">
            <v>0</v>
          </cell>
        </row>
        <row r="36">
          <cell r="E36">
            <v>0</v>
          </cell>
          <cell r="AG36">
            <v>0</v>
          </cell>
          <cell r="AH36">
            <v>0</v>
          </cell>
          <cell r="BJ36">
            <v>0</v>
          </cell>
          <cell r="CJ36">
            <v>0</v>
          </cell>
          <cell r="ED36">
            <v>0</v>
          </cell>
          <cell r="GD36">
            <v>0</v>
          </cell>
          <cell r="GE36">
            <v>0</v>
          </cell>
        </row>
        <row r="37">
          <cell r="E37">
            <v>0</v>
          </cell>
          <cell r="AG37">
            <v>0</v>
          </cell>
          <cell r="AH37">
            <v>0</v>
          </cell>
          <cell r="BJ37">
            <v>0</v>
          </cell>
          <cell r="CJ37">
            <v>0</v>
          </cell>
          <cell r="ED37">
            <v>0</v>
          </cell>
          <cell r="GD37">
            <v>0</v>
          </cell>
          <cell r="GE37">
            <v>0</v>
          </cell>
        </row>
        <row r="38">
          <cell r="E38">
            <v>0</v>
          </cell>
          <cell r="AG38">
            <v>0</v>
          </cell>
          <cell r="AH38">
            <v>0</v>
          </cell>
          <cell r="BJ38">
            <v>0</v>
          </cell>
          <cell r="CJ38">
            <v>180</v>
          </cell>
          <cell r="ED38">
            <v>1450</v>
          </cell>
          <cell r="GD38">
            <v>0</v>
          </cell>
          <cell r="GE38">
            <v>0</v>
          </cell>
        </row>
        <row r="39">
          <cell r="E39">
            <v>0</v>
          </cell>
          <cell r="AG39">
            <v>0</v>
          </cell>
          <cell r="AH39">
            <v>0</v>
          </cell>
          <cell r="BJ39">
            <v>0</v>
          </cell>
          <cell r="CJ39">
            <v>0</v>
          </cell>
          <cell r="ED39">
            <v>0</v>
          </cell>
          <cell r="GD39">
            <v>0</v>
          </cell>
          <cell r="GE39">
            <v>0</v>
          </cell>
        </row>
        <row r="40">
          <cell r="E40">
            <v>0</v>
          </cell>
          <cell r="AG40">
            <v>0</v>
          </cell>
          <cell r="AH40">
            <v>0</v>
          </cell>
          <cell r="BJ40">
            <v>0</v>
          </cell>
          <cell r="CJ40">
            <v>0</v>
          </cell>
          <cell r="ED40">
            <v>0</v>
          </cell>
          <cell r="GD40">
            <v>0</v>
          </cell>
          <cell r="GE40">
            <v>0</v>
          </cell>
        </row>
        <row r="41">
          <cell r="E41">
            <v>0</v>
          </cell>
          <cell r="AG41">
            <v>0</v>
          </cell>
          <cell r="AH41">
            <v>0</v>
          </cell>
          <cell r="BJ41">
            <v>0</v>
          </cell>
          <cell r="CJ41">
            <v>32</v>
          </cell>
          <cell r="ED41">
            <v>919</v>
          </cell>
          <cell r="GD41">
            <v>0</v>
          </cell>
          <cell r="GE41">
            <v>0</v>
          </cell>
        </row>
        <row r="42">
          <cell r="E42">
            <v>0</v>
          </cell>
          <cell r="AG42">
            <v>0</v>
          </cell>
          <cell r="AH42">
            <v>0</v>
          </cell>
          <cell r="BJ42">
            <v>0</v>
          </cell>
          <cell r="CJ42">
            <v>0</v>
          </cell>
          <cell r="ED42">
            <v>3046</v>
          </cell>
          <cell r="GD42">
            <v>0</v>
          </cell>
          <cell r="GE42">
            <v>0</v>
          </cell>
        </row>
        <row r="43">
          <cell r="E43">
            <v>0</v>
          </cell>
          <cell r="AG43">
            <v>0</v>
          </cell>
          <cell r="AH43">
            <v>0</v>
          </cell>
          <cell r="BJ43">
            <v>0</v>
          </cell>
          <cell r="CJ43">
            <v>0</v>
          </cell>
          <cell r="ED43">
            <v>0</v>
          </cell>
          <cell r="GD43">
            <v>0</v>
          </cell>
          <cell r="GE43">
            <v>0</v>
          </cell>
        </row>
        <row r="44">
          <cell r="E44">
            <v>0</v>
          </cell>
          <cell r="AG44">
            <v>0</v>
          </cell>
          <cell r="AH44">
            <v>0</v>
          </cell>
          <cell r="BJ44">
            <v>0</v>
          </cell>
          <cell r="CJ44">
            <v>0</v>
          </cell>
          <cell r="ED44">
            <v>0</v>
          </cell>
          <cell r="GD44">
            <v>0</v>
          </cell>
          <cell r="GE44">
            <v>0</v>
          </cell>
        </row>
        <row r="45">
          <cell r="E45">
            <v>0</v>
          </cell>
          <cell r="AG45">
            <v>0</v>
          </cell>
          <cell r="AH45">
            <v>0</v>
          </cell>
          <cell r="BJ45">
            <v>0</v>
          </cell>
          <cell r="CJ45">
            <v>0</v>
          </cell>
          <cell r="ED45">
            <v>0</v>
          </cell>
          <cell r="GD45">
            <v>0</v>
          </cell>
          <cell r="GE45">
            <v>0</v>
          </cell>
        </row>
        <row r="46">
          <cell r="E46">
            <v>0</v>
          </cell>
          <cell r="AG46">
            <v>0</v>
          </cell>
          <cell r="AH46">
            <v>0</v>
          </cell>
          <cell r="BJ46">
            <v>0</v>
          </cell>
          <cell r="CJ46">
            <v>0</v>
          </cell>
          <cell r="ED46">
            <v>0</v>
          </cell>
          <cell r="GD46">
            <v>0</v>
          </cell>
          <cell r="GE46">
            <v>0</v>
          </cell>
        </row>
        <row r="49">
          <cell r="E49">
            <v>0</v>
          </cell>
          <cell r="AG49">
            <v>0</v>
          </cell>
          <cell r="AH49">
            <v>0</v>
          </cell>
          <cell r="BJ49">
            <v>0</v>
          </cell>
          <cell r="CJ49">
            <v>0</v>
          </cell>
          <cell r="ED49">
            <v>0</v>
          </cell>
          <cell r="GD49">
            <v>0</v>
          </cell>
          <cell r="GE49">
            <v>0</v>
          </cell>
        </row>
        <row r="51">
          <cell r="E51">
            <v>0</v>
          </cell>
          <cell r="AG51">
            <v>0</v>
          </cell>
          <cell r="AH51">
            <v>0</v>
          </cell>
          <cell r="BJ51">
            <v>0</v>
          </cell>
          <cell r="CJ51">
            <v>0</v>
          </cell>
          <cell r="ED51">
            <v>1256</v>
          </cell>
          <cell r="GD51">
            <v>0</v>
          </cell>
          <cell r="GE51">
            <v>0</v>
          </cell>
        </row>
        <row r="52">
          <cell r="E52">
            <v>0</v>
          </cell>
          <cell r="AG52">
            <v>0</v>
          </cell>
          <cell r="AH52">
            <v>0</v>
          </cell>
          <cell r="BJ52">
            <v>0</v>
          </cell>
          <cell r="CJ52">
            <v>0</v>
          </cell>
          <cell r="ED52">
            <v>0</v>
          </cell>
          <cell r="GD52">
            <v>0</v>
          </cell>
          <cell r="GE52">
            <v>0</v>
          </cell>
        </row>
        <row r="53">
          <cell r="E53">
            <v>0</v>
          </cell>
          <cell r="AG53">
            <v>0</v>
          </cell>
          <cell r="AH53">
            <v>0</v>
          </cell>
          <cell r="BJ53">
            <v>0</v>
          </cell>
          <cell r="CJ53">
            <v>0</v>
          </cell>
          <cell r="ED53">
            <v>0</v>
          </cell>
          <cell r="GD53">
            <v>0</v>
          </cell>
          <cell r="GE53">
            <v>0</v>
          </cell>
        </row>
        <row r="54">
          <cell r="E54">
            <v>355</v>
          </cell>
          <cell r="AG54">
            <v>0</v>
          </cell>
          <cell r="AH54">
            <v>217</v>
          </cell>
          <cell r="BJ54">
            <v>0</v>
          </cell>
          <cell r="CJ54">
            <v>0</v>
          </cell>
          <cell r="ED54">
            <v>364</v>
          </cell>
          <cell r="GD54">
            <v>1000</v>
          </cell>
          <cell r="GE54">
            <v>285</v>
          </cell>
        </row>
        <row r="55">
          <cell r="E55">
            <v>0</v>
          </cell>
          <cell r="AG55">
            <v>0</v>
          </cell>
          <cell r="AH55">
            <v>0</v>
          </cell>
          <cell r="BJ55">
            <v>0</v>
          </cell>
          <cell r="CJ55">
            <v>0</v>
          </cell>
          <cell r="ED55">
            <v>0</v>
          </cell>
          <cell r="GD55">
            <v>0</v>
          </cell>
          <cell r="GE55">
            <v>0</v>
          </cell>
        </row>
        <row r="57">
          <cell r="E57">
            <v>0</v>
          </cell>
          <cell r="AG57">
            <v>0</v>
          </cell>
          <cell r="AH57">
            <v>0</v>
          </cell>
          <cell r="BJ57">
            <v>0</v>
          </cell>
          <cell r="CJ57">
            <v>0</v>
          </cell>
          <cell r="ED57">
            <v>0</v>
          </cell>
          <cell r="GD57">
            <v>0</v>
          </cell>
          <cell r="GE57">
            <v>0</v>
          </cell>
        </row>
        <row r="58">
          <cell r="E58">
            <v>700</v>
          </cell>
          <cell r="AG58">
            <v>0</v>
          </cell>
          <cell r="AH58">
            <v>800</v>
          </cell>
          <cell r="BJ58">
            <v>0</v>
          </cell>
          <cell r="CJ58">
            <v>0</v>
          </cell>
          <cell r="ED58">
            <v>1400</v>
          </cell>
          <cell r="GD58">
            <v>0</v>
          </cell>
          <cell r="GE58">
            <v>0</v>
          </cell>
        </row>
        <row r="59">
          <cell r="E59">
            <v>0</v>
          </cell>
          <cell r="AG59">
            <v>0</v>
          </cell>
          <cell r="AH59">
            <v>0</v>
          </cell>
          <cell r="BJ59">
            <v>0</v>
          </cell>
          <cell r="CJ59">
            <v>0</v>
          </cell>
          <cell r="ED59">
            <v>0</v>
          </cell>
          <cell r="GD59">
            <v>0</v>
          </cell>
          <cell r="GE59">
            <v>0</v>
          </cell>
        </row>
        <row r="60">
          <cell r="E60">
            <v>0</v>
          </cell>
          <cell r="AG60">
            <v>0</v>
          </cell>
          <cell r="AH60">
            <v>0</v>
          </cell>
          <cell r="BJ60">
            <v>0</v>
          </cell>
          <cell r="CJ60">
            <v>0</v>
          </cell>
          <cell r="ED60">
            <v>0</v>
          </cell>
          <cell r="GD60">
            <v>0</v>
          </cell>
          <cell r="GE60">
            <v>0</v>
          </cell>
        </row>
        <row r="61">
          <cell r="E61">
            <v>3450</v>
          </cell>
          <cell r="AG61">
            <v>0</v>
          </cell>
          <cell r="AH61">
            <v>2000</v>
          </cell>
          <cell r="BJ61">
            <v>0</v>
          </cell>
          <cell r="CJ61">
            <v>4000</v>
          </cell>
          <cell r="ED61">
            <v>1000</v>
          </cell>
          <cell r="GD61">
            <v>1500</v>
          </cell>
          <cell r="GE61">
            <v>1000</v>
          </cell>
        </row>
        <row r="62">
          <cell r="E62">
            <v>6000</v>
          </cell>
          <cell r="AG62">
            <v>0</v>
          </cell>
          <cell r="AH62">
            <v>1000</v>
          </cell>
          <cell r="BJ62">
            <v>0</v>
          </cell>
          <cell r="CJ62">
            <v>0</v>
          </cell>
          <cell r="ED62">
            <v>0</v>
          </cell>
          <cell r="GD62">
            <v>0</v>
          </cell>
          <cell r="GE62">
            <v>0</v>
          </cell>
        </row>
        <row r="63">
          <cell r="E63">
            <v>3000</v>
          </cell>
          <cell r="AG63">
            <v>0</v>
          </cell>
          <cell r="AH63">
            <v>1000</v>
          </cell>
          <cell r="BJ63">
            <v>0</v>
          </cell>
          <cell r="CJ63">
            <v>0</v>
          </cell>
          <cell r="ED63">
            <v>0</v>
          </cell>
          <cell r="GD63">
            <v>0</v>
          </cell>
          <cell r="GE63">
            <v>0</v>
          </cell>
        </row>
        <row r="64">
          <cell r="E64">
            <v>5000</v>
          </cell>
          <cell r="AG64">
            <v>0</v>
          </cell>
          <cell r="AH64">
            <v>1000</v>
          </cell>
          <cell r="BJ64">
            <v>0</v>
          </cell>
          <cell r="CJ64">
            <v>0</v>
          </cell>
          <cell r="ED64">
            <v>0</v>
          </cell>
          <cell r="GD64">
            <v>0</v>
          </cell>
          <cell r="GE64">
            <v>0</v>
          </cell>
        </row>
        <row r="65">
          <cell r="E65">
            <v>0</v>
          </cell>
          <cell r="AG65">
            <v>0</v>
          </cell>
          <cell r="AH65">
            <v>0</v>
          </cell>
          <cell r="BJ65">
            <v>0</v>
          </cell>
          <cell r="CJ65">
            <v>0</v>
          </cell>
          <cell r="ED65">
            <v>0</v>
          </cell>
          <cell r="GD65">
            <v>0</v>
          </cell>
          <cell r="GE65">
            <v>0</v>
          </cell>
        </row>
        <row r="66">
          <cell r="E66">
            <v>4500</v>
          </cell>
          <cell r="AG66">
            <v>20</v>
          </cell>
          <cell r="AH66">
            <v>1000</v>
          </cell>
          <cell r="BJ66">
            <v>8</v>
          </cell>
          <cell r="CJ66">
            <v>0</v>
          </cell>
          <cell r="ED66">
            <v>0</v>
          </cell>
          <cell r="GD66">
            <v>0</v>
          </cell>
          <cell r="GE66">
            <v>0</v>
          </cell>
        </row>
        <row r="67">
          <cell r="E67">
            <v>0</v>
          </cell>
          <cell r="AG67">
            <v>0</v>
          </cell>
          <cell r="AH67">
            <v>0</v>
          </cell>
          <cell r="BJ67">
            <v>0</v>
          </cell>
          <cell r="CJ67">
            <v>0</v>
          </cell>
          <cell r="ED67">
            <v>0</v>
          </cell>
          <cell r="GD67">
            <v>0</v>
          </cell>
          <cell r="GE67">
            <v>0</v>
          </cell>
        </row>
        <row r="68">
          <cell r="E68">
            <v>3055</v>
          </cell>
          <cell r="AG68">
            <v>0</v>
          </cell>
          <cell r="AH68">
            <v>945</v>
          </cell>
          <cell r="BJ68">
            <v>0</v>
          </cell>
          <cell r="CJ68">
            <v>0</v>
          </cell>
          <cell r="ED68">
            <v>0</v>
          </cell>
          <cell r="GD68">
            <v>0</v>
          </cell>
          <cell r="GE68">
            <v>0</v>
          </cell>
        </row>
        <row r="69">
          <cell r="E69">
            <v>2000</v>
          </cell>
          <cell r="AG69">
            <v>0</v>
          </cell>
          <cell r="AH69">
            <v>2000</v>
          </cell>
          <cell r="BJ69">
            <v>0</v>
          </cell>
          <cell r="CJ69">
            <v>0</v>
          </cell>
          <cell r="ED69">
            <v>0</v>
          </cell>
          <cell r="GD69">
            <v>0</v>
          </cell>
          <cell r="GE69">
            <v>0</v>
          </cell>
        </row>
        <row r="70">
          <cell r="E70">
            <v>0</v>
          </cell>
          <cell r="AG70">
            <v>0</v>
          </cell>
          <cell r="AH70">
            <v>0</v>
          </cell>
          <cell r="BJ70">
            <v>0</v>
          </cell>
          <cell r="CJ70">
            <v>0</v>
          </cell>
          <cell r="ED70">
            <v>0</v>
          </cell>
          <cell r="GD70">
            <v>0</v>
          </cell>
          <cell r="GE70">
            <v>0</v>
          </cell>
        </row>
        <row r="71">
          <cell r="E71">
            <v>0</v>
          </cell>
          <cell r="AG71">
            <v>0</v>
          </cell>
          <cell r="AH71">
            <v>0</v>
          </cell>
          <cell r="BJ71">
            <v>0</v>
          </cell>
          <cell r="CJ71">
            <v>0</v>
          </cell>
          <cell r="ED71">
            <v>0</v>
          </cell>
          <cell r="GD71">
            <v>0</v>
          </cell>
          <cell r="GE71">
            <v>0</v>
          </cell>
        </row>
        <row r="72">
          <cell r="E72">
            <v>0</v>
          </cell>
          <cell r="AG72">
            <v>0</v>
          </cell>
          <cell r="AH72">
            <v>0</v>
          </cell>
          <cell r="BJ72">
            <v>0</v>
          </cell>
          <cell r="CJ72">
            <v>0</v>
          </cell>
          <cell r="ED72">
            <v>0</v>
          </cell>
          <cell r="GD72">
            <v>0</v>
          </cell>
          <cell r="GE72">
            <v>0</v>
          </cell>
        </row>
        <row r="73">
          <cell r="E73">
            <v>0</v>
          </cell>
          <cell r="AG73">
            <v>0</v>
          </cell>
          <cell r="AH73">
            <v>0</v>
          </cell>
          <cell r="BJ73">
            <v>0</v>
          </cell>
          <cell r="CJ73">
            <v>0</v>
          </cell>
          <cell r="ED73">
            <v>0</v>
          </cell>
          <cell r="GD73">
            <v>0</v>
          </cell>
          <cell r="GE73">
            <v>0</v>
          </cell>
        </row>
        <row r="74">
          <cell r="E74">
            <v>0</v>
          </cell>
          <cell r="AG74">
            <v>0</v>
          </cell>
          <cell r="AH74">
            <v>0</v>
          </cell>
          <cell r="BJ74">
            <v>0</v>
          </cell>
          <cell r="CJ74">
            <v>0</v>
          </cell>
          <cell r="ED74">
            <v>0</v>
          </cell>
          <cell r="GD74">
            <v>0</v>
          </cell>
          <cell r="GE74">
            <v>0</v>
          </cell>
        </row>
        <row r="75">
          <cell r="E75">
            <v>0</v>
          </cell>
          <cell r="AG75">
            <v>0</v>
          </cell>
          <cell r="AH75">
            <v>0</v>
          </cell>
          <cell r="BJ75">
            <v>0</v>
          </cell>
          <cell r="CJ75">
            <v>10</v>
          </cell>
          <cell r="ED75">
            <v>970</v>
          </cell>
          <cell r="GD75">
            <v>10</v>
          </cell>
          <cell r="GE75">
            <v>10</v>
          </cell>
        </row>
        <row r="76">
          <cell r="E76">
            <v>0</v>
          </cell>
          <cell r="AG76">
            <v>0</v>
          </cell>
          <cell r="AH76">
            <v>0</v>
          </cell>
          <cell r="BJ76">
            <v>0</v>
          </cell>
          <cell r="CJ76">
            <v>0</v>
          </cell>
          <cell r="ED76">
            <v>0</v>
          </cell>
          <cell r="GD76">
            <v>50</v>
          </cell>
          <cell r="GE76">
            <v>50</v>
          </cell>
        </row>
        <row r="77">
          <cell r="E77">
            <v>0</v>
          </cell>
          <cell r="AG77">
            <v>0</v>
          </cell>
          <cell r="AH77">
            <v>0</v>
          </cell>
          <cell r="BJ77">
            <v>0</v>
          </cell>
          <cell r="CJ77">
            <v>0</v>
          </cell>
          <cell r="ED77">
            <v>0</v>
          </cell>
          <cell r="GD77">
            <v>0</v>
          </cell>
          <cell r="GE77">
            <v>0</v>
          </cell>
        </row>
        <row r="78">
          <cell r="E78">
            <v>14000</v>
          </cell>
          <cell r="AG78">
            <v>85</v>
          </cell>
          <cell r="AH78">
            <v>1000</v>
          </cell>
          <cell r="BJ78">
            <v>0</v>
          </cell>
          <cell r="CJ78">
            <v>0</v>
          </cell>
          <cell r="ED78">
            <v>0</v>
          </cell>
          <cell r="GD78">
            <v>0</v>
          </cell>
          <cell r="GE78">
            <v>0</v>
          </cell>
        </row>
        <row r="79">
          <cell r="E79">
            <v>0</v>
          </cell>
          <cell r="AG79">
            <v>0</v>
          </cell>
          <cell r="AH79">
            <v>0</v>
          </cell>
          <cell r="BJ79">
            <v>0</v>
          </cell>
          <cell r="CJ79">
            <v>0</v>
          </cell>
          <cell r="ED79">
            <v>0</v>
          </cell>
          <cell r="GD79">
            <v>0</v>
          </cell>
          <cell r="GE79">
            <v>0</v>
          </cell>
        </row>
        <row r="80">
          <cell r="E80">
            <v>0</v>
          </cell>
          <cell r="AG80">
            <v>0</v>
          </cell>
          <cell r="AH80">
            <v>0</v>
          </cell>
          <cell r="BJ80">
            <v>0</v>
          </cell>
          <cell r="CJ80">
            <v>0</v>
          </cell>
          <cell r="ED80">
            <v>0</v>
          </cell>
          <cell r="GD80">
            <v>0</v>
          </cell>
          <cell r="GE80">
            <v>0</v>
          </cell>
        </row>
        <row r="81">
          <cell r="E81">
            <v>0</v>
          </cell>
          <cell r="AG81">
            <v>0</v>
          </cell>
          <cell r="AH81">
            <v>0</v>
          </cell>
          <cell r="BJ81">
            <v>0</v>
          </cell>
          <cell r="CJ81">
            <v>0</v>
          </cell>
          <cell r="ED81">
            <v>0</v>
          </cell>
          <cell r="GD81">
            <v>0</v>
          </cell>
          <cell r="GE81">
            <v>0</v>
          </cell>
        </row>
        <row r="82">
          <cell r="E82">
            <v>0</v>
          </cell>
          <cell r="AG82">
            <v>0</v>
          </cell>
          <cell r="AH82">
            <v>0</v>
          </cell>
          <cell r="BJ82">
            <v>0</v>
          </cell>
          <cell r="CJ82">
            <v>0</v>
          </cell>
          <cell r="ED82">
            <v>0</v>
          </cell>
          <cell r="GD82">
            <v>0</v>
          </cell>
          <cell r="GE82">
            <v>0</v>
          </cell>
        </row>
        <row r="83">
          <cell r="E83">
            <v>0</v>
          </cell>
          <cell r="AG83">
            <v>0</v>
          </cell>
          <cell r="AH83">
            <v>0</v>
          </cell>
          <cell r="BJ83">
            <v>0</v>
          </cell>
          <cell r="CJ83">
            <v>0</v>
          </cell>
          <cell r="ED83">
            <v>0</v>
          </cell>
          <cell r="GD83">
            <v>0</v>
          </cell>
          <cell r="GE83">
            <v>0</v>
          </cell>
        </row>
        <row r="84">
          <cell r="E84">
            <v>0</v>
          </cell>
          <cell r="AG84">
            <v>0</v>
          </cell>
          <cell r="AH84">
            <v>0</v>
          </cell>
          <cell r="BJ84">
            <v>0</v>
          </cell>
          <cell r="CJ84">
            <v>0</v>
          </cell>
          <cell r="ED84">
            <v>0</v>
          </cell>
          <cell r="GD84">
            <v>0</v>
          </cell>
          <cell r="GE84">
            <v>0</v>
          </cell>
        </row>
        <row r="85">
          <cell r="E85">
            <v>0</v>
          </cell>
          <cell r="AG85">
            <v>0</v>
          </cell>
          <cell r="AH85">
            <v>0</v>
          </cell>
          <cell r="BJ85">
            <v>0</v>
          </cell>
          <cell r="CJ85">
            <v>0</v>
          </cell>
          <cell r="ED85">
            <v>0</v>
          </cell>
          <cell r="GD85">
            <v>0</v>
          </cell>
          <cell r="GE85">
            <v>0</v>
          </cell>
        </row>
        <row r="86">
          <cell r="E86">
            <v>0</v>
          </cell>
          <cell r="AG86">
            <v>0</v>
          </cell>
          <cell r="AH86">
            <v>0</v>
          </cell>
          <cell r="BJ86">
            <v>0</v>
          </cell>
          <cell r="CJ86">
            <v>0</v>
          </cell>
          <cell r="ED86">
            <v>0</v>
          </cell>
          <cell r="GD86">
            <v>0</v>
          </cell>
          <cell r="GE86">
            <v>0</v>
          </cell>
        </row>
        <row r="87">
          <cell r="E87">
            <v>0</v>
          </cell>
          <cell r="AG87">
            <v>0</v>
          </cell>
          <cell r="AH87">
            <v>0</v>
          </cell>
          <cell r="BJ87">
            <v>0</v>
          </cell>
          <cell r="CJ87">
            <v>0</v>
          </cell>
          <cell r="ED87">
            <v>0</v>
          </cell>
          <cell r="GD87">
            <v>0</v>
          </cell>
          <cell r="GE87">
            <v>0</v>
          </cell>
        </row>
        <row r="88">
          <cell r="E88">
            <v>0</v>
          </cell>
          <cell r="AG88">
            <v>0</v>
          </cell>
          <cell r="AH88">
            <v>0</v>
          </cell>
          <cell r="BJ88">
            <v>0</v>
          </cell>
          <cell r="CJ88">
            <v>0</v>
          </cell>
          <cell r="ED88">
            <v>0</v>
          </cell>
          <cell r="GD88">
            <v>0</v>
          </cell>
          <cell r="GE88">
            <v>0</v>
          </cell>
        </row>
        <row r="89">
          <cell r="E89">
            <v>0</v>
          </cell>
          <cell r="AG89">
            <v>0</v>
          </cell>
          <cell r="AH89">
            <v>0</v>
          </cell>
          <cell r="BJ89">
            <v>0</v>
          </cell>
          <cell r="CJ89">
            <v>0</v>
          </cell>
          <cell r="ED89">
            <v>0</v>
          </cell>
          <cell r="GD89">
            <v>0</v>
          </cell>
          <cell r="GE89">
            <v>0</v>
          </cell>
        </row>
        <row r="90">
          <cell r="E90">
            <v>0</v>
          </cell>
          <cell r="AG90">
            <v>0</v>
          </cell>
          <cell r="AH90">
            <v>0</v>
          </cell>
          <cell r="BJ90">
            <v>0</v>
          </cell>
          <cell r="CJ90">
            <v>0</v>
          </cell>
          <cell r="ED90">
            <v>0</v>
          </cell>
          <cell r="GD90">
            <v>0</v>
          </cell>
          <cell r="GE90">
            <v>0</v>
          </cell>
        </row>
        <row r="91">
          <cell r="E91">
            <v>0</v>
          </cell>
          <cell r="AG91">
            <v>0</v>
          </cell>
          <cell r="AH91">
            <v>0</v>
          </cell>
          <cell r="BJ91">
            <v>0</v>
          </cell>
          <cell r="CJ91">
            <v>0</v>
          </cell>
          <cell r="ED91">
            <v>0</v>
          </cell>
          <cell r="GD91">
            <v>0</v>
          </cell>
          <cell r="GE91">
            <v>0</v>
          </cell>
        </row>
        <row r="92">
          <cell r="E92">
            <v>0</v>
          </cell>
          <cell r="AG92">
            <v>0</v>
          </cell>
          <cell r="AH92">
            <v>0</v>
          </cell>
          <cell r="BJ92">
            <v>0</v>
          </cell>
          <cell r="CJ92">
            <v>0</v>
          </cell>
          <cell r="ED92">
            <v>0</v>
          </cell>
          <cell r="GD92">
            <v>0</v>
          </cell>
          <cell r="GE92">
            <v>0</v>
          </cell>
        </row>
        <row r="93">
          <cell r="CJ93">
            <v>2000</v>
          </cell>
          <cell r="GD93">
            <v>0</v>
          </cell>
          <cell r="GE93">
            <v>0</v>
          </cell>
        </row>
      </sheetData>
      <sheetData sheetId="9">
        <row r="11">
          <cell r="BD11">
            <v>189</v>
          </cell>
          <cell r="BE11">
            <v>211</v>
          </cell>
          <cell r="BF11">
            <v>73</v>
          </cell>
        </row>
        <row r="12">
          <cell r="BD12">
            <v>0</v>
          </cell>
          <cell r="BE12">
            <v>0</v>
          </cell>
          <cell r="BF12">
            <v>0</v>
          </cell>
        </row>
        <row r="13">
          <cell r="BD13">
            <v>2157</v>
          </cell>
          <cell r="BE13">
            <v>38</v>
          </cell>
          <cell r="BF13">
            <v>15</v>
          </cell>
        </row>
        <row r="14">
          <cell r="BD14">
            <v>14</v>
          </cell>
          <cell r="BE14">
            <v>0</v>
          </cell>
          <cell r="BF14">
            <v>0</v>
          </cell>
        </row>
        <row r="15">
          <cell r="BD15">
            <v>0</v>
          </cell>
          <cell r="BE15">
            <v>0</v>
          </cell>
          <cell r="BF15">
            <v>0</v>
          </cell>
        </row>
        <row r="17">
          <cell r="BD17">
            <v>0</v>
          </cell>
          <cell r="BE17">
            <v>0</v>
          </cell>
          <cell r="BF17">
            <v>0</v>
          </cell>
        </row>
        <row r="18">
          <cell r="BD18">
            <v>0</v>
          </cell>
          <cell r="BE18">
            <v>0</v>
          </cell>
          <cell r="BF18">
            <v>0</v>
          </cell>
        </row>
        <row r="19">
          <cell r="BD19">
            <v>1</v>
          </cell>
          <cell r="BE19">
            <v>0</v>
          </cell>
          <cell r="BF19">
            <v>0</v>
          </cell>
        </row>
        <row r="20">
          <cell r="BD20">
            <v>0</v>
          </cell>
          <cell r="BE20">
            <v>0</v>
          </cell>
          <cell r="BF20">
            <v>0</v>
          </cell>
        </row>
        <row r="21">
          <cell r="BD21">
            <v>0</v>
          </cell>
          <cell r="BE21">
            <v>0</v>
          </cell>
          <cell r="BF21">
            <v>0</v>
          </cell>
        </row>
        <row r="22">
          <cell r="BD22">
            <v>0</v>
          </cell>
          <cell r="BE22">
            <v>0</v>
          </cell>
          <cell r="BF22">
            <v>0</v>
          </cell>
        </row>
        <row r="24">
          <cell r="BD24">
            <v>0</v>
          </cell>
          <cell r="BE24">
            <v>0</v>
          </cell>
          <cell r="BF24">
            <v>0</v>
          </cell>
        </row>
        <row r="25">
          <cell r="BD25">
            <v>0</v>
          </cell>
          <cell r="BE25">
            <v>0</v>
          </cell>
          <cell r="BF25">
            <v>0</v>
          </cell>
        </row>
        <row r="26">
          <cell r="BD26">
            <v>68</v>
          </cell>
          <cell r="BE26">
            <v>0</v>
          </cell>
          <cell r="BF26">
            <v>0</v>
          </cell>
        </row>
        <row r="28">
          <cell r="BD28">
            <v>0</v>
          </cell>
          <cell r="BE28">
            <v>0</v>
          </cell>
          <cell r="BF28">
            <v>0</v>
          </cell>
        </row>
        <row r="29">
          <cell r="BD29">
            <v>0</v>
          </cell>
          <cell r="BE29">
            <v>0</v>
          </cell>
          <cell r="BF29">
            <v>0</v>
          </cell>
        </row>
        <row r="30">
          <cell r="BD30">
            <v>0</v>
          </cell>
          <cell r="BE30">
            <v>0</v>
          </cell>
          <cell r="BF30">
            <v>0</v>
          </cell>
        </row>
        <row r="31">
          <cell r="BD31">
            <v>0</v>
          </cell>
          <cell r="BE31">
            <v>0</v>
          </cell>
          <cell r="BF31">
            <v>0</v>
          </cell>
        </row>
        <row r="32">
          <cell r="BD32">
            <v>0</v>
          </cell>
          <cell r="BE32">
            <v>0</v>
          </cell>
          <cell r="BF32">
            <v>0</v>
          </cell>
        </row>
        <row r="33">
          <cell r="BD33">
            <v>0</v>
          </cell>
          <cell r="BE33">
            <v>0</v>
          </cell>
          <cell r="BF33">
            <v>0</v>
          </cell>
        </row>
        <row r="34">
          <cell r="BD34">
            <v>4</v>
          </cell>
          <cell r="BE34">
            <v>0</v>
          </cell>
          <cell r="BF34">
            <v>0</v>
          </cell>
        </row>
        <row r="35">
          <cell r="BD35">
            <v>0</v>
          </cell>
          <cell r="BE35">
            <v>0</v>
          </cell>
          <cell r="BF35">
            <v>0</v>
          </cell>
        </row>
        <row r="36">
          <cell r="BD36">
            <v>0</v>
          </cell>
          <cell r="BE36">
            <v>0</v>
          </cell>
          <cell r="BF36">
            <v>0</v>
          </cell>
        </row>
        <row r="37">
          <cell r="BD37">
            <v>0</v>
          </cell>
          <cell r="BE37">
            <v>0</v>
          </cell>
          <cell r="BF37">
            <v>0</v>
          </cell>
        </row>
        <row r="38">
          <cell r="BD38">
            <v>0</v>
          </cell>
          <cell r="BE38">
            <v>0</v>
          </cell>
          <cell r="BF38">
            <v>0</v>
          </cell>
        </row>
        <row r="39">
          <cell r="BD39">
            <v>0</v>
          </cell>
          <cell r="BE39">
            <v>0</v>
          </cell>
          <cell r="BF39">
            <v>0</v>
          </cell>
        </row>
        <row r="40">
          <cell r="BD40">
            <v>0</v>
          </cell>
          <cell r="BE40">
            <v>0</v>
          </cell>
          <cell r="BF40">
            <v>0</v>
          </cell>
        </row>
        <row r="41">
          <cell r="BD41">
            <v>90</v>
          </cell>
          <cell r="BE41">
            <v>0</v>
          </cell>
          <cell r="BF41">
            <v>0</v>
          </cell>
        </row>
        <row r="42">
          <cell r="BD42">
            <v>0</v>
          </cell>
          <cell r="BE42">
            <v>0</v>
          </cell>
          <cell r="BF42">
            <v>0</v>
          </cell>
        </row>
        <row r="43">
          <cell r="BD43">
            <v>0</v>
          </cell>
          <cell r="BE43">
            <v>0</v>
          </cell>
          <cell r="BF43">
            <v>0</v>
          </cell>
        </row>
        <row r="44">
          <cell r="BD44">
            <v>0</v>
          </cell>
          <cell r="BE44">
            <v>0</v>
          </cell>
          <cell r="BF44">
            <v>0</v>
          </cell>
        </row>
        <row r="45">
          <cell r="BD45">
            <v>0</v>
          </cell>
          <cell r="BE45">
            <v>0</v>
          </cell>
          <cell r="BF45">
            <v>0</v>
          </cell>
        </row>
        <row r="46">
          <cell r="BD46">
            <v>0</v>
          </cell>
          <cell r="BE46">
            <v>0</v>
          </cell>
          <cell r="BF46">
            <v>0</v>
          </cell>
        </row>
        <row r="47">
          <cell r="BD47">
            <v>0</v>
          </cell>
          <cell r="BE47">
            <v>0</v>
          </cell>
          <cell r="BF47">
            <v>0</v>
          </cell>
        </row>
        <row r="48">
          <cell r="BD48">
            <v>0</v>
          </cell>
          <cell r="BE48">
            <v>0</v>
          </cell>
          <cell r="BF48">
            <v>0</v>
          </cell>
        </row>
        <row r="49">
          <cell r="BD49">
            <v>0</v>
          </cell>
          <cell r="BE49">
            <v>0</v>
          </cell>
          <cell r="BF49">
            <v>0</v>
          </cell>
        </row>
        <row r="50">
          <cell r="BD50">
            <v>0</v>
          </cell>
          <cell r="BE50">
            <v>0</v>
          </cell>
          <cell r="BF50">
            <v>0</v>
          </cell>
        </row>
        <row r="51">
          <cell r="BD51">
            <v>0</v>
          </cell>
          <cell r="BE51">
            <v>0</v>
          </cell>
          <cell r="BF51">
            <v>0</v>
          </cell>
        </row>
        <row r="52">
          <cell r="BD52">
            <v>0</v>
          </cell>
          <cell r="BE52">
            <v>0</v>
          </cell>
          <cell r="BF52">
            <v>0</v>
          </cell>
        </row>
        <row r="55">
          <cell r="BD55">
            <v>0</v>
          </cell>
          <cell r="BE55">
            <v>0</v>
          </cell>
          <cell r="BF55">
            <v>0</v>
          </cell>
        </row>
        <row r="57">
          <cell r="BD57">
            <v>0</v>
          </cell>
          <cell r="BE57">
            <v>0</v>
          </cell>
          <cell r="BF57">
            <v>0</v>
          </cell>
        </row>
        <row r="58">
          <cell r="BD58">
            <v>0</v>
          </cell>
          <cell r="BE58">
            <v>0</v>
          </cell>
          <cell r="BF58">
            <v>0</v>
          </cell>
        </row>
        <row r="59">
          <cell r="BD59">
            <v>0</v>
          </cell>
          <cell r="BE59">
            <v>0</v>
          </cell>
          <cell r="BF59">
            <v>0</v>
          </cell>
        </row>
        <row r="60">
          <cell r="BD60">
            <v>0</v>
          </cell>
          <cell r="BE60">
            <v>414</v>
          </cell>
          <cell r="BF60">
            <v>139</v>
          </cell>
        </row>
        <row r="61">
          <cell r="BD61">
            <v>0</v>
          </cell>
          <cell r="BE61">
            <v>0</v>
          </cell>
          <cell r="BF61">
            <v>0</v>
          </cell>
        </row>
        <row r="63">
          <cell r="BD63">
            <v>0</v>
          </cell>
          <cell r="BE63">
            <v>0</v>
          </cell>
          <cell r="BF63">
            <v>0</v>
          </cell>
        </row>
        <row r="64">
          <cell r="BD64">
            <v>0</v>
          </cell>
          <cell r="BE64">
            <v>0</v>
          </cell>
          <cell r="BF64">
            <v>0</v>
          </cell>
        </row>
        <row r="65">
          <cell r="BD65">
            <v>0</v>
          </cell>
          <cell r="BE65">
            <v>0</v>
          </cell>
          <cell r="BF65">
            <v>0</v>
          </cell>
        </row>
        <row r="66">
          <cell r="BD66">
            <v>0</v>
          </cell>
          <cell r="BE66">
            <v>0</v>
          </cell>
          <cell r="BF66">
            <v>0</v>
          </cell>
        </row>
        <row r="67">
          <cell r="BD67">
            <v>1627</v>
          </cell>
          <cell r="BE67">
            <v>719</v>
          </cell>
          <cell r="BF67">
            <v>292</v>
          </cell>
        </row>
        <row r="68">
          <cell r="BD68">
            <v>0</v>
          </cell>
          <cell r="BE68">
            <v>0</v>
          </cell>
          <cell r="BF68">
            <v>0</v>
          </cell>
        </row>
        <row r="69">
          <cell r="BD69">
            <v>0</v>
          </cell>
          <cell r="BE69">
            <v>0</v>
          </cell>
          <cell r="BF69">
            <v>0</v>
          </cell>
        </row>
        <row r="70">
          <cell r="BD70">
            <v>0</v>
          </cell>
          <cell r="BE70">
            <v>0</v>
          </cell>
          <cell r="BF70">
            <v>0</v>
          </cell>
        </row>
        <row r="71">
          <cell r="BD71">
            <v>0</v>
          </cell>
          <cell r="BE71">
            <v>0</v>
          </cell>
          <cell r="BF71">
            <v>0</v>
          </cell>
        </row>
        <row r="72">
          <cell r="BD72">
            <v>0</v>
          </cell>
          <cell r="BE72">
            <v>0</v>
          </cell>
          <cell r="BF72">
            <v>0</v>
          </cell>
        </row>
        <row r="73">
          <cell r="BD73">
            <v>0</v>
          </cell>
          <cell r="BE73">
            <v>0</v>
          </cell>
          <cell r="BF73">
            <v>0</v>
          </cell>
        </row>
        <row r="74">
          <cell r="BD74">
            <v>0</v>
          </cell>
          <cell r="BE74">
            <v>0</v>
          </cell>
          <cell r="BF74">
            <v>0</v>
          </cell>
        </row>
        <row r="75">
          <cell r="BD75">
            <v>0</v>
          </cell>
          <cell r="BE75">
            <v>0</v>
          </cell>
          <cell r="BF75">
            <v>0</v>
          </cell>
        </row>
        <row r="76">
          <cell r="BD76">
            <v>0</v>
          </cell>
          <cell r="BE76">
            <v>0</v>
          </cell>
          <cell r="BF76">
            <v>0</v>
          </cell>
        </row>
        <row r="77">
          <cell r="BD77">
            <v>0</v>
          </cell>
          <cell r="BE77">
            <v>0</v>
          </cell>
          <cell r="BF77">
            <v>0</v>
          </cell>
        </row>
        <row r="78">
          <cell r="BD78">
            <v>0</v>
          </cell>
          <cell r="BE78">
            <v>0</v>
          </cell>
          <cell r="BF78">
            <v>0</v>
          </cell>
        </row>
        <row r="79">
          <cell r="BD79">
            <v>0</v>
          </cell>
          <cell r="BE79">
            <v>0</v>
          </cell>
          <cell r="BF79">
            <v>0</v>
          </cell>
        </row>
        <row r="80">
          <cell r="BD80">
            <v>0</v>
          </cell>
          <cell r="BE80">
            <v>0</v>
          </cell>
          <cell r="BF80">
            <v>0</v>
          </cell>
        </row>
        <row r="81">
          <cell r="BD81">
            <v>0</v>
          </cell>
          <cell r="BE81">
            <v>0</v>
          </cell>
          <cell r="BF81">
            <v>0</v>
          </cell>
        </row>
        <row r="82">
          <cell r="BD82">
            <v>0</v>
          </cell>
          <cell r="BE82">
            <v>6</v>
          </cell>
          <cell r="BF82">
            <v>6</v>
          </cell>
        </row>
        <row r="83">
          <cell r="BD83">
            <v>0</v>
          </cell>
          <cell r="BE83">
            <v>0</v>
          </cell>
          <cell r="BF83">
            <v>0</v>
          </cell>
        </row>
        <row r="84">
          <cell r="BD84">
            <v>0</v>
          </cell>
          <cell r="BE84">
            <v>0</v>
          </cell>
          <cell r="BF84">
            <v>0</v>
          </cell>
        </row>
        <row r="85">
          <cell r="BD85">
            <v>0</v>
          </cell>
          <cell r="BE85">
            <v>0</v>
          </cell>
          <cell r="BF85">
            <v>0</v>
          </cell>
        </row>
        <row r="86">
          <cell r="BD86">
            <v>0</v>
          </cell>
          <cell r="BE86">
            <v>0</v>
          </cell>
          <cell r="BF86">
            <v>0</v>
          </cell>
        </row>
        <row r="87">
          <cell r="BD87">
            <v>0</v>
          </cell>
          <cell r="BE87">
            <v>0</v>
          </cell>
          <cell r="BF87">
            <v>0</v>
          </cell>
        </row>
        <row r="88">
          <cell r="BD88">
            <v>0</v>
          </cell>
          <cell r="BE88">
            <v>0</v>
          </cell>
          <cell r="BF88">
            <v>0</v>
          </cell>
        </row>
        <row r="89">
          <cell r="BD89">
            <v>0</v>
          </cell>
          <cell r="BE89">
            <v>0</v>
          </cell>
          <cell r="BF89">
            <v>0</v>
          </cell>
        </row>
        <row r="90">
          <cell r="BD90">
            <v>0</v>
          </cell>
          <cell r="BE90">
            <v>0</v>
          </cell>
          <cell r="BF90">
            <v>0</v>
          </cell>
        </row>
        <row r="91">
          <cell r="BD91">
            <v>0</v>
          </cell>
          <cell r="BE91">
            <v>0</v>
          </cell>
          <cell r="BF91">
            <v>0</v>
          </cell>
        </row>
        <row r="92">
          <cell r="BD92">
            <v>0</v>
          </cell>
          <cell r="BE92">
            <v>0</v>
          </cell>
          <cell r="BF92">
            <v>0</v>
          </cell>
        </row>
        <row r="93">
          <cell r="BD93">
            <v>0</v>
          </cell>
          <cell r="BE93">
            <v>0</v>
          </cell>
          <cell r="BF93">
            <v>0</v>
          </cell>
        </row>
        <row r="94">
          <cell r="BD94">
            <v>0</v>
          </cell>
          <cell r="BE94">
            <v>0</v>
          </cell>
          <cell r="BF94">
            <v>0</v>
          </cell>
        </row>
        <row r="95">
          <cell r="BD95">
            <v>0</v>
          </cell>
          <cell r="BE95">
            <v>0</v>
          </cell>
          <cell r="BF95">
            <v>0</v>
          </cell>
        </row>
        <row r="96">
          <cell r="BD96">
            <v>0</v>
          </cell>
          <cell r="BE96">
            <v>0</v>
          </cell>
          <cell r="BF96">
            <v>0</v>
          </cell>
        </row>
        <row r="97">
          <cell r="BD97">
            <v>0</v>
          </cell>
          <cell r="BE97">
            <v>0</v>
          </cell>
          <cell r="BF97">
            <v>0</v>
          </cell>
        </row>
        <row r="98">
          <cell r="BD98">
            <v>0</v>
          </cell>
          <cell r="BE98">
            <v>0</v>
          </cell>
          <cell r="BF98">
            <v>0</v>
          </cell>
          <cell r="BG98">
            <v>0</v>
          </cell>
        </row>
        <row r="99">
          <cell r="BD99">
            <v>0</v>
          </cell>
          <cell r="BE99">
            <v>0</v>
          </cell>
          <cell r="BF99">
            <v>0</v>
          </cell>
        </row>
        <row r="101">
          <cell r="BD101">
            <v>0</v>
          </cell>
          <cell r="BE101">
            <v>0</v>
          </cell>
          <cell r="BF101">
            <v>0</v>
          </cell>
        </row>
      </sheetData>
      <sheetData sheetId="10">
        <row r="108">
          <cell r="E108">
            <v>0</v>
          </cell>
          <cell r="F108">
            <v>0</v>
          </cell>
          <cell r="G108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</sheetNames>
    <sheetDataSet>
      <sheetData sheetId="0">
        <row r="17">
          <cell r="BC17">
            <v>1708</v>
          </cell>
          <cell r="BD17">
            <v>290</v>
          </cell>
          <cell r="BE17">
            <v>291</v>
          </cell>
          <cell r="BF17">
            <v>200</v>
          </cell>
        </row>
        <row r="18">
          <cell r="BD18">
            <v>0</v>
          </cell>
          <cell r="BE18">
            <v>0</v>
          </cell>
          <cell r="BF18">
            <v>0</v>
          </cell>
        </row>
        <row r="19">
          <cell r="BD19">
            <v>3000</v>
          </cell>
          <cell r="BE19">
            <v>76</v>
          </cell>
          <cell r="BF19">
            <v>50</v>
          </cell>
        </row>
        <row r="20">
          <cell r="BD20">
            <v>41</v>
          </cell>
          <cell r="BE20">
            <v>0</v>
          </cell>
          <cell r="BF20">
            <v>0</v>
          </cell>
        </row>
        <row r="21">
          <cell r="BD21">
            <v>0</v>
          </cell>
          <cell r="BE21">
            <v>0</v>
          </cell>
          <cell r="BF21">
            <v>0</v>
          </cell>
        </row>
        <row r="23">
          <cell r="BD23">
            <v>40</v>
          </cell>
          <cell r="BE23">
            <v>0</v>
          </cell>
          <cell r="BF23">
            <v>0</v>
          </cell>
        </row>
        <row r="24">
          <cell r="BD24">
            <v>6</v>
          </cell>
          <cell r="BE24">
            <v>0</v>
          </cell>
          <cell r="BF24">
            <v>0</v>
          </cell>
        </row>
        <row r="25">
          <cell r="BD25">
            <v>47</v>
          </cell>
          <cell r="BE25">
            <v>0</v>
          </cell>
          <cell r="BF25">
            <v>0</v>
          </cell>
        </row>
        <row r="26">
          <cell r="BD26">
            <v>0</v>
          </cell>
          <cell r="BE26">
            <v>0</v>
          </cell>
          <cell r="BF26">
            <v>0</v>
          </cell>
        </row>
        <row r="27">
          <cell r="BD27">
            <v>0</v>
          </cell>
          <cell r="BE27">
            <v>0</v>
          </cell>
          <cell r="BF27">
            <v>0</v>
          </cell>
        </row>
        <row r="28">
          <cell r="BD28">
            <v>0</v>
          </cell>
          <cell r="BE28">
            <v>0</v>
          </cell>
          <cell r="BF28">
            <v>0</v>
          </cell>
        </row>
        <row r="30">
          <cell r="BD30">
            <v>0</v>
          </cell>
          <cell r="BE30">
            <v>0</v>
          </cell>
          <cell r="BF30">
            <v>0</v>
          </cell>
        </row>
        <row r="31">
          <cell r="BD31">
            <v>6</v>
          </cell>
          <cell r="BE31">
            <v>0</v>
          </cell>
          <cell r="BF31">
            <v>0</v>
          </cell>
        </row>
        <row r="32">
          <cell r="BD32">
            <v>148</v>
          </cell>
          <cell r="BE32">
            <v>0</v>
          </cell>
          <cell r="BF32">
            <v>0</v>
          </cell>
        </row>
        <row r="34">
          <cell r="BD34">
            <v>0</v>
          </cell>
          <cell r="BE34">
            <v>0</v>
          </cell>
          <cell r="BF34">
            <v>0</v>
          </cell>
        </row>
        <row r="35">
          <cell r="BD35">
            <v>0</v>
          </cell>
          <cell r="BE35">
            <v>0</v>
          </cell>
          <cell r="BF35">
            <v>0</v>
          </cell>
        </row>
        <row r="36">
          <cell r="BD36">
            <v>0</v>
          </cell>
          <cell r="BE36">
            <v>0</v>
          </cell>
          <cell r="BF36">
            <v>0</v>
          </cell>
        </row>
        <row r="37">
          <cell r="BD37">
            <v>0</v>
          </cell>
          <cell r="BE37">
            <v>0</v>
          </cell>
          <cell r="BF37">
            <v>0</v>
          </cell>
        </row>
        <row r="38">
          <cell r="BD38">
            <v>0</v>
          </cell>
          <cell r="BE38">
            <v>0</v>
          </cell>
          <cell r="BF38">
            <v>0</v>
          </cell>
        </row>
        <row r="39">
          <cell r="BD39">
            <v>0</v>
          </cell>
          <cell r="BE39">
            <v>0</v>
          </cell>
          <cell r="BF39">
            <v>0</v>
          </cell>
        </row>
        <row r="40">
          <cell r="BD40">
            <v>33</v>
          </cell>
          <cell r="BE40">
            <v>0</v>
          </cell>
          <cell r="BF40">
            <v>0</v>
          </cell>
        </row>
        <row r="41">
          <cell r="BD41">
            <v>0</v>
          </cell>
          <cell r="BE41">
            <v>0</v>
          </cell>
          <cell r="BF41">
            <v>0</v>
          </cell>
        </row>
        <row r="42">
          <cell r="BD42">
            <v>0</v>
          </cell>
          <cell r="BE42">
            <v>0</v>
          </cell>
          <cell r="BF42">
            <v>0</v>
          </cell>
        </row>
        <row r="43">
          <cell r="BD43">
            <v>0</v>
          </cell>
          <cell r="BE43">
            <v>0</v>
          </cell>
          <cell r="BF43">
            <v>0</v>
          </cell>
        </row>
        <row r="44">
          <cell r="BD44">
            <v>0</v>
          </cell>
          <cell r="BE44">
            <v>0</v>
          </cell>
          <cell r="BF44">
            <v>0</v>
          </cell>
        </row>
        <row r="45">
          <cell r="BD45">
            <v>0</v>
          </cell>
          <cell r="BE45">
            <v>0</v>
          </cell>
          <cell r="BF45">
            <v>0</v>
          </cell>
        </row>
        <row r="46">
          <cell r="BD46">
            <v>0</v>
          </cell>
          <cell r="BE46">
            <v>0</v>
          </cell>
          <cell r="BF46">
            <v>0</v>
          </cell>
        </row>
        <row r="47">
          <cell r="BD47">
            <v>128</v>
          </cell>
          <cell r="BE47">
            <v>0</v>
          </cell>
          <cell r="BF47">
            <v>0</v>
          </cell>
        </row>
        <row r="48">
          <cell r="BD48">
            <v>0</v>
          </cell>
          <cell r="BE48">
            <v>0</v>
          </cell>
          <cell r="BF48">
            <v>0</v>
          </cell>
        </row>
        <row r="49">
          <cell r="BD49">
            <v>0</v>
          </cell>
          <cell r="BE49">
            <v>0</v>
          </cell>
          <cell r="BF49">
            <v>0</v>
          </cell>
        </row>
        <row r="50">
          <cell r="BD50">
            <v>25</v>
          </cell>
          <cell r="BE50">
            <v>0</v>
          </cell>
          <cell r="BF50">
            <v>0</v>
          </cell>
        </row>
        <row r="51">
          <cell r="BD51">
            <v>0</v>
          </cell>
          <cell r="BE51">
            <v>0</v>
          </cell>
          <cell r="BF51">
            <v>0</v>
          </cell>
        </row>
        <row r="52">
          <cell r="BD52">
            <v>0</v>
          </cell>
          <cell r="BE52">
            <v>0</v>
          </cell>
          <cell r="BF52">
            <v>0</v>
          </cell>
        </row>
        <row r="53">
          <cell r="BD53">
            <v>5</v>
          </cell>
          <cell r="BE53">
            <v>0</v>
          </cell>
          <cell r="BF53">
            <v>0</v>
          </cell>
        </row>
        <row r="54">
          <cell r="BD54">
            <v>0</v>
          </cell>
          <cell r="BE54">
            <v>0</v>
          </cell>
          <cell r="BF54">
            <v>0</v>
          </cell>
        </row>
        <row r="55">
          <cell r="BD55">
            <v>0</v>
          </cell>
          <cell r="BE55">
            <v>0</v>
          </cell>
          <cell r="BF55">
            <v>0</v>
          </cell>
        </row>
        <row r="56">
          <cell r="BD56">
            <v>0</v>
          </cell>
          <cell r="BE56">
            <v>0</v>
          </cell>
          <cell r="BF56">
            <v>0</v>
          </cell>
        </row>
        <row r="57">
          <cell r="BD57">
            <v>0</v>
          </cell>
          <cell r="BE57">
            <v>0</v>
          </cell>
          <cell r="BF57">
            <v>0</v>
          </cell>
        </row>
        <row r="58">
          <cell r="BD58">
            <v>0</v>
          </cell>
          <cell r="BE58">
            <v>0</v>
          </cell>
          <cell r="BF58">
            <v>0</v>
          </cell>
        </row>
        <row r="61">
          <cell r="BD61">
            <v>0</v>
          </cell>
          <cell r="BE61">
            <v>0</v>
          </cell>
          <cell r="BF61">
            <v>0</v>
          </cell>
        </row>
        <row r="63">
          <cell r="BD63">
            <v>0</v>
          </cell>
          <cell r="BE63">
            <v>0</v>
          </cell>
          <cell r="BF63">
            <v>8</v>
          </cell>
        </row>
        <row r="64">
          <cell r="BD64">
            <v>0</v>
          </cell>
          <cell r="BE64">
            <v>0</v>
          </cell>
          <cell r="BF64">
            <v>0</v>
          </cell>
        </row>
        <row r="65">
          <cell r="BD65">
            <v>0</v>
          </cell>
          <cell r="BE65">
            <v>0</v>
          </cell>
          <cell r="BF65">
            <v>0</v>
          </cell>
        </row>
        <row r="66">
          <cell r="BD66">
            <v>0</v>
          </cell>
          <cell r="BE66">
            <v>1244</v>
          </cell>
          <cell r="BF66">
            <v>405</v>
          </cell>
        </row>
        <row r="67">
          <cell r="BD67">
            <v>0</v>
          </cell>
          <cell r="BE67">
            <v>0</v>
          </cell>
          <cell r="BF67">
            <v>0</v>
          </cell>
        </row>
        <row r="69">
          <cell r="BD69">
            <v>0</v>
          </cell>
          <cell r="BE69">
            <v>0</v>
          </cell>
          <cell r="BF69">
            <v>0</v>
          </cell>
        </row>
        <row r="70">
          <cell r="BD70">
            <v>0</v>
          </cell>
          <cell r="BE70">
            <v>0</v>
          </cell>
          <cell r="BF70">
            <v>0</v>
          </cell>
        </row>
        <row r="71">
          <cell r="BD71">
            <v>0</v>
          </cell>
          <cell r="BE71">
            <v>0</v>
          </cell>
          <cell r="BF71">
            <v>0</v>
          </cell>
        </row>
        <row r="72">
          <cell r="BD72">
            <v>0</v>
          </cell>
          <cell r="BE72">
            <v>0</v>
          </cell>
          <cell r="BF72">
            <v>0</v>
          </cell>
        </row>
        <row r="73">
          <cell r="BD73">
            <v>2506</v>
          </cell>
          <cell r="BE73">
            <v>1100</v>
          </cell>
          <cell r="BF73">
            <v>448</v>
          </cell>
        </row>
        <row r="74">
          <cell r="BD74">
            <v>0</v>
          </cell>
          <cell r="BE74">
            <v>0</v>
          </cell>
          <cell r="BF74">
            <v>0</v>
          </cell>
        </row>
        <row r="75">
          <cell r="BD75">
            <v>0</v>
          </cell>
          <cell r="BE75">
            <v>0</v>
          </cell>
          <cell r="BF75">
            <v>0</v>
          </cell>
        </row>
        <row r="76">
          <cell r="BD76">
            <v>0</v>
          </cell>
          <cell r="BE76">
            <v>0</v>
          </cell>
          <cell r="BF76">
            <v>0</v>
          </cell>
        </row>
        <row r="77">
          <cell r="BD77">
            <v>0</v>
          </cell>
          <cell r="BE77">
            <v>0</v>
          </cell>
          <cell r="BF77">
            <v>0</v>
          </cell>
        </row>
        <row r="78">
          <cell r="BD78">
            <v>0</v>
          </cell>
          <cell r="BE78">
            <v>0</v>
          </cell>
          <cell r="BF78">
            <v>0</v>
          </cell>
        </row>
        <row r="79">
          <cell r="BD79">
            <v>0</v>
          </cell>
          <cell r="BE79">
            <v>0</v>
          </cell>
          <cell r="BF79">
            <v>0</v>
          </cell>
        </row>
        <row r="80">
          <cell r="BD80">
            <v>0</v>
          </cell>
          <cell r="BE80">
            <v>0</v>
          </cell>
          <cell r="BF80">
            <v>0</v>
          </cell>
        </row>
        <row r="81">
          <cell r="BD81">
            <v>0</v>
          </cell>
          <cell r="BE81">
            <v>0</v>
          </cell>
          <cell r="BF81">
            <v>0</v>
          </cell>
        </row>
        <row r="82">
          <cell r="BD82">
            <v>0</v>
          </cell>
          <cell r="BE82">
            <v>0</v>
          </cell>
          <cell r="BF82">
            <v>0</v>
          </cell>
        </row>
        <row r="83">
          <cell r="BD83">
            <v>0</v>
          </cell>
          <cell r="BE83">
            <v>0</v>
          </cell>
          <cell r="BF83">
            <v>0</v>
          </cell>
        </row>
        <row r="84">
          <cell r="BD84">
            <v>0</v>
          </cell>
          <cell r="BE84">
            <v>0</v>
          </cell>
          <cell r="BF84">
            <v>0</v>
          </cell>
        </row>
        <row r="85">
          <cell r="BD85">
            <v>0</v>
          </cell>
          <cell r="BE85">
            <v>0</v>
          </cell>
          <cell r="BF85">
            <v>0</v>
          </cell>
        </row>
        <row r="86">
          <cell r="BD86">
            <v>0</v>
          </cell>
          <cell r="BE86">
            <v>0</v>
          </cell>
          <cell r="BF86">
            <v>0</v>
          </cell>
        </row>
        <row r="87">
          <cell r="BD87">
            <v>2</v>
          </cell>
          <cell r="BE87">
            <v>9</v>
          </cell>
          <cell r="BF87">
            <v>10</v>
          </cell>
        </row>
        <row r="88">
          <cell r="BD88">
            <v>0</v>
          </cell>
          <cell r="BE88">
            <v>21</v>
          </cell>
          <cell r="BF88">
            <v>32</v>
          </cell>
        </row>
        <row r="89">
          <cell r="BD89">
            <v>0</v>
          </cell>
          <cell r="BE89">
            <v>0</v>
          </cell>
          <cell r="BF89">
            <v>0</v>
          </cell>
        </row>
        <row r="90">
          <cell r="BD90">
            <v>0</v>
          </cell>
          <cell r="BE90">
            <v>0</v>
          </cell>
          <cell r="BF90">
            <v>0</v>
          </cell>
        </row>
        <row r="91">
          <cell r="BD91">
            <v>0</v>
          </cell>
          <cell r="BE91">
            <v>0</v>
          </cell>
          <cell r="BF91">
            <v>0</v>
          </cell>
        </row>
        <row r="92">
          <cell r="BD92">
            <v>0</v>
          </cell>
          <cell r="BE92">
            <v>0</v>
          </cell>
          <cell r="BF92">
            <v>0</v>
          </cell>
        </row>
        <row r="93">
          <cell r="BD93">
            <v>0</v>
          </cell>
          <cell r="BE93">
            <v>0</v>
          </cell>
          <cell r="BF93">
            <v>0</v>
          </cell>
        </row>
        <row r="94">
          <cell r="BD94">
            <v>0</v>
          </cell>
          <cell r="BE94">
            <v>0</v>
          </cell>
          <cell r="BF94">
            <v>0</v>
          </cell>
        </row>
        <row r="95">
          <cell r="BD95">
            <v>0</v>
          </cell>
          <cell r="BE95">
            <v>0</v>
          </cell>
          <cell r="BF95">
            <v>0</v>
          </cell>
        </row>
        <row r="96">
          <cell r="BD96">
            <v>0</v>
          </cell>
          <cell r="BE96">
            <v>0</v>
          </cell>
          <cell r="BF96">
            <v>0</v>
          </cell>
        </row>
        <row r="97">
          <cell r="BD97">
            <v>0</v>
          </cell>
          <cell r="BE97">
            <v>0</v>
          </cell>
          <cell r="BF97">
            <v>0</v>
          </cell>
        </row>
        <row r="98">
          <cell r="BD98">
            <v>0</v>
          </cell>
          <cell r="BE98">
            <v>0</v>
          </cell>
          <cell r="BF98">
            <v>0</v>
          </cell>
        </row>
        <row r="99">
          <cell r="BD99">
            <v>0</v>
          </cell>
          <cell r="BE99">
            <v>0</v>
          </cell>
          <cell r="BF99">
            <v>0</v>
          </cell>
        </row>
        <row r="100">
          <cell r="BD100">
            <v>0</v>
          </cell>
          <cell r="BE100">
            <v>0</v>
          </cell>
          <cell r="BF100">
            <v>0</v>
          </cell>
        </row>
        <row r="101">
          <cell r="BD101">
            <v>0</v>
          </cell>
          <cell r="BE101">
            <v>0</v>
          </cell>
          <cell r="BF101">
            <v>0</v>
          </cell>
        </row>
        <row r="102">
          <cell r="BD102">
            <v>0</v>
          </cell>
          <cell r="BE102">
            <v>0</v>
          </cell>
          <cell r="BF102">
            <v>0</v>
          </cell>
        </row>
        <row r="103">
          <cell r="BD103">
            <v>0</v>
          </cell>
          <cell r="BE103">
            <v>0</v>
          </cell>
          <cell r="BF103">
            <v>0</v>
          </cell>
        </row>
        <row r="104">
          <cell r="BD104">
            <v>0</v>
          </cell>
          <cell r="BE104">
            <v>0</v>
          </cell>
          <cell r="BF104">
            <v>0</v>
          </cell>
        </row>
        <row r="105">
          <cell r="BD105">
            <v>0</v>
          </cell>
          <cell r="BE105">
            <v>0</v>
          </cell>
          <cell r="BF105">
            <v>0</v>
          </cell>
        </row>
        <row r="112">
          <cell r="BD112">
            <v>6277</v>
          </cell>
          <cell r="BE112">
            <v>2741</v>
          </cell>
          <cell r="BF112">
            <v>1153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 по МО"/>
      <sheetName val="Диагностика_ТРАНСП (2)"/>
      <sheetName val="Диагностика по МО_для директора"/>
      <sheetName val="АПП_профилактика"/>
      <sheetName val="АПП_заболевания_обращения"/>
      <sheetName val="ЗПТ по заболеванию"/>
      <sheetName val="АПП_НМП"/>
      <sheetName val="Диагностика_эндокскопия+колон"/>
      <sheetName val="УЗИ сер.сос.с"/>
      <sheetName val="Диагностика по МО (3)"/>
      <sheetName val="РАСХОДЫ_СВОД_V"/>
      <sheetName val="РАСХОДЫ_СВОД_ИТОГО"/>
      <sheetName val="Диагностика по МО (4)"/>
      <sheetName val="КТ, МРТ, ПЭТ-КТ"/>
      <sheetName val="Расходы_эндоскопия_Итог"/>
      <sheetName val="Диагностика_эндоскопия_Итоги"/>
      <sheetName val="Диагностика_эндоскопия_61788"/>
      <sheetName val="Диагностика_эндоскопия_мощ"/>
      <sheetName val="Гистология"/>
      <sheetName val="УЗИ сер.сос.сист_СВОД (Расх_Ито"/>
      <sheetName val="УЗИ сер.сос.сист_СВОД (Расходы)"/>
      <sheetName val="УЗИ сер.сос.сист_СВОД_Корректир"/>
      <sheetName val="УЗИ сер.сос.сист_СВОД_Итого"/>
      <sheetName val="УЗИ сер.сос.сист_СВОД (145727)"/>
      <sheetName val="УЗИ сер.сос.сист_Мощность"/>
      <sheetName val="Бурденко"/>
      <sheetName val="Филатова"/>
      <sheetName val="ООД"/>
      <sheetName val="ПГВВ"/>
      <sheetName val="ПООБ"/>
      <sheetName val="КБ№5"/>
      <sheetName val="ГП"/>
      <sheetName val="Захарьина"/>
      <sheetName val="КБ№4"/>
      <sheetName val="Пен.стом"/>
      <sheetName val="Роддом"/>
      <sheetName val="ГДП"/>
      <sheetName val="Куз.стом"/>
      <sheetName val="Куз.дет.пол"/>
      <sheetName val="Куз.МРБ"/>
      <sheetName val="Башмаково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виды"/>
      <sheetName val="Туберкулезная"/>
      <sheetName val="Центрпрофилактики"/>
      <sheetName val="Санат_Заречье"/>
      <sheetName val="ДинастияСамара"/>
      <sheetName val="59МСЧ"/>
      <sheetName val="ВЧ45108"/>
      <sheetName val="МСЧМВД"/>
      <sheetName val="ФЦССХ"/>
      <sheetName val="ПГУ"/>
      <sheetName val="Филиал№3"/>
      <sheetName val="ППОЭВТ"/>
      <sheetName val="РЖД"/>
      <sheetName val="ИНМЕД"/>
      <sheetName val="МедцентрУЗИ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Зубискусство"/>
      <sheetName val="Профимед"/>
      <sheetName val="Салютэ"/>
      <sheetName val="БиокорКлиник"/>
      <sheetName val="КДИзмайлова"/>
      <sheetName val="МКЗдоровьеЗаречный"/>
      <sheetName val="Фармация"/>
      <sheetName val="Стоматология"/>
      <sheetName val="Альфадент"/>
      <sheetName val="Микрохирургияглаза"/>
      <sheetName val="Хопровскиезори"/>
      <sheetName val="Санаторий_Володарского"/>
      <sheetName val="ЗАО_НПП_МедицинадляВас"/>
      <sheetName val="ООО_МедицинадляВас_плюс"/>
      <sheetName val="Медиклиник"/>
      <sheetName val="Медиэксперт"/>
      <sheetName val="Эстедент"/>
      <sheetName val="ПЭТ_Технолоджи"/>
      <sheetName val="Березоваяроща"/>
      <sheetName val="Гармонияплюс"/>
      <sheetName val="Серебряныйбор"/>
      <sheetName val="Поликлиника8"/>
      <sheetName val="АВИЦЕННА"/>
      <sheetName val="Элитмед"/>
      <sheetName val="Стандарт"/>
      <sheetName val="Селена"/>
      <sheetName val="Стом_А"/>
      <sheetName val="КДФ_Пенза"/>
      <sheetName val="НЕФРОС_Калуга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9">
          <cell r="AT89">
            <v>2804</v>
          </cell>
          <cell r="BV89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5D5D"/>
    <pageSetUpPr fitToPage="1"/>
  </sheetPr>
  <dimension ref="A1:BS105"/>
  <sheetViews>
    <sheetView tabSelected="1" view="pageBreakPreview" zoomScale="60" zoomScaleNormal="70" workbookViewId="0">
      <pane xSplit="2" ySplit="10" topLeftCell="BP11" activePane="bottomRight" state="frozen"/>
      <selection activeCell="AU4" sqref="AU4:AU6"/>
      <selection pane="topRight" activeCell="AU4" sqref="AU4:AU6"/>
      <selection pane="bottomLeft" activeCell="AU4" sqref="AU4:AU6"/>
      <selection pane="bottomRight" activeCell="BQ2" sqref="BQ2"/>
    </sheetView>
  </sheetViews>
  <sheetFormatPr defaultRowHeight="18.75" x14ac:dyDescent="0.3"/>
  <cols>
    <col min="1" max="1" width="4.42578125" style="7" customWidth="1"/>
    <col min="2" max="2" width="83.140625" style="7" customWidth="1"/>
    <col min="3" max="3" width="20.5703125" style="6" hidden="1" customWidth="1"/>
    <col min="4" max="4" width="26.7109375" style="6" customWidth="1"/>
    <col min="5" max="5" width="28.85546875" style="6" customWidth="1"/>
    <col min="6" max="6" width="26" style="6" customWidth="1"/>
    <col min="7" max="7" width="20.5703125" style="6" customWidth="1"/>
    <col min="8" max="8" width="28.85546875" style="6" customWidth="1"/>
    <col min="9" max="9" width="32.7109375" style="6" customWidth="1"/>
    <col min="10" max="10" width="33" style="6" customWidth="1"/>
    <col min="11" max="15" width="20.5703125" style="6" customWidth="1"/>
    <col min="16" max="16" width="28.42578125" style="6" customWidth="1"/>
    <col min="17" max="17" width="33" style="6" customWidth="1"/>
    <col min="18" max="18" width="38.140625" style="6" customWidth="1"/>
    <col min="19" max="19" width="30" style="6" customWidth="1"/>
    <col min="20" max="20" width="26.5703125" style="6" hidden="1" customWidth="1"/>
    <col min="21" max="21" width="19.42578125" style="6" hidden="1" customWidth="1"/>
    <col min="22" max="22" width="20.7109375" style="6" hidden="1" customWidth="1"/>
    <col min="23" max="23" width="3.85546875" style="7" hidden="1" customWidth="1"/>
    <col min="24" max="24" width="28.85546875" style="6" hidden="1" customWidth="1"/>
    <col min="25" max="25" width="29.7109375" style="6" hidden="1" customWidth="1"/>
    <col min="26" max="26" width="27.85546875" style="6" hidden="1" customWidth="1"/>
    <col min="27" max="27" width="27.7109375" style="6" hidden="1" customWidth="1"/>
    <col min="28" max="28" width="25" style="6" hidden="1" customWidth="1"/>
    <col min="29" max="29" width="26" style="6" hidden="1" customWidth="1"/>
    <col min="30" max="30" width="28.7109375" style="6" hidden="1" customWidth="1"/>
    <col min="31" max="31" width="27.5703125" style="6" hidden="1" customWidth="1"/>
    <col min="32" max="32" width="31.5703125" style="7" hidden="1" customWidth="1"/>
    <col min="33" max="33" width="0" style="7" hidden="1" customWidth="1"/>
    <col min="34" max="34" width="16.7109375" style="7" hidden="1" customWidth="1"/>
    <col min="35" max="35" width="24.140625" style="7" hidden="1" customWidth="1"/>
    <col min="36" max="36" width="28.42578125" style="6" customWidth="1"/>
    <col min="37" max="37" width="33" style="6" customWidth="1"/>
    <col min="38" max="38" width="38.140625" style="6" customWidth="1"/>
    <col min="39" max="39" width="30" style="6" customWidth="1"/>
    <col min="40" max="40" width="28.42578125" style="6" customWidth="1"/>
    <col min="41" max="41" width="33" style="6" customWidth="1"/>
    <col min="42" max="42" width="38.140625" style="6" customWidth="1"/>
    <col min="43" max="43" width="30" style="6" customWidth="1"/>
    <col min="44" max="44" width="28.42578125" style="6" customWidth="1"/>
    <col min="45" max="45" width="33" style="6" customWidth="1"/>
    <col min="46" max="46" width="38.140625" style="6" customWidth="1"/>
    <col min="47" max="47" width="30" style="6" customWidth="1"/>
    <col min="48" max="48" width="26.5703125" style="6" hidden="1" customWidth="1"/>
    <col min="49" max="49" width="19.42578125" style="6" hidden="1" customWidth="1"/>
    <col min="50" max="50" width="20.7109375" style="6" hidden="1" customWidth="1"/>
    <col min="51" max="51" width="3.85546875" style="7" hidden="1" customWidth="1"/>
    <col min="52" max="52" width="28.85546875" style="6" hidden="1" customWidth="1"/>
    <col min="53" max="53" width="29.7109375" style="6" hidden="1" customWidth="1"/>
    <col min="54" max="54" width="27.85546875" style="6" hidden="1" customWidth="1"/>
    <col min="55" max="55" width="27.7109375" style="6" hidden="1" customWidth="1"/>
    <col min="56" max="56" width="25" style="6" hidden="1" customWidth="1"/>
    <col min="57" max="57" width="26" style="6" hidden="1" customWidth="1"/>
    <col min="58" max="58" width="28.7109375" style="6" hidden="1" customWidth="1"/>
    <col min="59" max="59" width="27.5703125" style="6" hidden="1" customWidth="1"/>
    <col min="60" max="60" width="31.5703125" style="7" hidden="1" customWidth="1"/>
    <col min="61" max="61" width="0" style="7" hidden="1" customWidth="1"/>
    <col min="62" max="62" width="16.7109375" style="7" hidden="1" customWidth="1"/>
    <col min="63" max="63" width="24.140625" style="7" hidden="1" customWidth="1"/>
    <col min="64" max="64" width="28.42578125" style="6" customWidth="1"/>
    <col min="65" max="65" width="33" style="6" customWidth="1"/>
    <col min="66" max="66" width="38.140625" style="6" customWidth="1"/>
    <col min="67" max="67" width="30" style="6" customWidth="1"/>
    <col min="68" max="68" width="28.42578125" style="6" customWidth="1"/>
    <col min="69" max="69" width="33" style="6" customWidth="1"/>
    <col min="70" max="70" width="38.140625" style="6" customWidth="1"/>
    <col min="71" max="71" width="30" style="6" customWidth="1"/>
    <col min="72" max="183" width="9.140625" style="7"/>
    <col min="184" max="184" width="3.5703125" style="7" customWidth="1"/>
    <col min="185" max="185" width="37.7109375" style="7" customWidth="1"/>
    <col min="186" max="186" width="14.42578125" style="7" customWidth="1"/>
    <col min="187" max="187" width="12.85546875" style="7" bestFit="1" customWidth="1"/>
    <col min="188" max="188" width="13.85546875" style="7" bestFit="1" customWidth="1"/>
    <col min="189" max="189" width="12.85546875" style="7" bestFit="1" customWidth="1"/>
    <col min="190" max="190" width="14.5703125" style="7" bestFit="1" customWidth="1"/>
    <col min="191" max="191" width="13.42578125" style="7" bestFit="1" customWidth="1"/>
    <col min="192" max="192" width="14.28515625" style="7" bestFit="1" customWidth="1"/>
    <col min="193" max="193" width="16.7109375" style="7" bestFit="1" customWidth="1"/>
    <col min="194" max="194" width="13" style="7" bestFit="1" customWidth="1"/>
    <col min="195" max="195" width="14" style="7" bestFit="1" customWidth="1"/>
    <col min="196" max="196" width="13.42578125" style="7" bestFit="1" customWidth="1"/>
    <col min="197" max="197" width="8.140625" style="7" bestFit="1" customWidth="1"/>
    <col min="198" max="198" width="14.42578125" style="7" bestFit="1" customWidth="1"/>
    <col min="199" max="199" width="14.5703125" style="7" bestFit="1" customWidth="1"/>
    <col min="200" max="200" width="13.85546875" style="7" bestFit="1" customWidth="1"/>
    <col min="201" max="203" width="12.85546875" style="7" bestFit="1" customWidth="1"/>
    <col min="204" max="204" width="14.42578125" style="7" bestFit="1" customWidth="1"/>
    <col min="205" max="205" width="11.5703125" style="7" bestFit="1" customWidth="1"/>
    <col min="206" max="206" width="12.5703125" style="7" bestFit="1" customWidth="1"/>
    <col min="207" max="207" width="12.85546875" style="7" bestFit="1" customWidth="1"/>
    <col min="208" max="208" width="8.140625" style="7" bestFit="1" customWidth="1"/>
    <col min="209" max="209" width="14.5703125" style="7" bestFit="1" customWidth="1"/>
    <col min="210" max="210" width="12.42578125" style="7" customWidth="1"/>
    <col min="211" max="211" width="13.7109375" style="7" customWidth="1"/>
    <col min="212" max="212" width="13.5703125" style="7" customWidth="1"/>
    <col min="213" max="213" width="10.28515625" style="7" customWidth="1"/>
    <col min="214" max="215" width="16.42578125" style="7" customWidth="1"/>
    <col min="216" max="216" width="0" style="7" hidden="1" customWidth="1"/>
    <col min="217" max="217" width="12.5703125" style="7" customWidth="1"/>
    <col min="218" max="218" width="14.5703125" style="7" customWidth="1"/>
    <col min="219" max="219" width="11.5703125" style="7" customWidth="1"/>
    <col min="220" max="220" width="13" style="7" customWidth="1"/>
    <col min="221" max="221" width="16.42578125" style="7" customWidth="1"/>
    <col min="222" max="222" width="21.85546875" style="7" customWidth="1"/>
    <col min="223" max="439" width="9.140625" style="7"/>
    <col min="440" max="440" width="3.5703125" style="7" customWidth="1"/>
    <col min="441" max="441" width="37.7109375" style="7" customWidth="1"/>
    <col min="442" max="442" width="14.42578125" style="7" customWidth="1"/>
    <col min="443" max="443" width="12.85546875" style="7" bestFit="1" customWidth="1"/>
    <col min="444" max="444" width="13.85546875" style="7" bestFit="1" customWidth="1"/>
    <col min="445" max="445" width="12.85546875" style="7" bestFit="1" customWidth="1"/>
    <col min="446" max="446" width="14.5703125" style="7" bestFit="1" customWidth="1"/>
    <col min="447" max="447" width="13.42578125" style="7" bestFit="1" customWidth="1"/>
    <col min="448" max="448" width="14.28515625" style="7" bestFit="1" customWidth="1"/>
    <col min="449" max="449" width="16.7109375" style="7" bestFit="1" customWidth="1"/>
    <col min="450" max="450" width="13" style="7" bestFit="1" customWidth="1"/>
    <col min="451" max="451" width="14" style="7" bestFit="1" customWidth="1"/>
    <col min="452" max="452" width="13.42578125" style="7" bestFit="1" customWidth="1"/>
    <col min="453" max="453" width="8.140625" style="7" bestFit="1" customWidth="1"/>
    <col min="454" max="454" width="14.42578125" style="7" bestFit="1" customWidth="1"/>
    <col min="455" max="455" width="14.5703125" style="7" bestFit="1" customWidth="1"/>
    <col min="456" max="456" width="13.85546875" style="7" bestFit="1" customWidth="1"/>
    <col min="457" max="459" width="12.85546875" style="7" bestFit="1" customWidth="1"/>
    <col min="460" max="460" width="14.42578125" style="7" bestFit="1" customWidth="1"/>
    <col min="461" max="461" width="11.5703125" style="7" bestFit="1" customWidth="1"/>
    <col min="462" max="462" width="12.5703125" style="7" bestFit="1" customWidth="1"/>
    <col min="463" max="463" width="12.85546875" style="7" bestFit="1" customWidth="1"/>
    <col min="464" max="464" width="8.140625" style="7" bestFit="1" customWidth="1"/>
    <col min="465" max="465" width="14.5703125" style="7" bestFit="1" customWidth="1"/>
    <col min="466" max="466" width="12.42578125" style="7" customWidth="1"/>
    <col min="467" max="467" width="13.7109375" style="7" customWidth="1"/>
    <col min="468" max="468" width="13.5703125" style="7" customWidth="1"/>
    <col min="469" max="469" width="10.28515625" style="7" customWidth="1"/>
    <col min="470" max="471" width="16.42578125" style="7" customWidth="1"/>
    <col min="472" max="472" width="0" style="7" hidden="1" customWidth="1"/>
    <col min="473" max="473" width="12.5703125" style="7" customWidth="1"/>
    <col min="474" max="474" width="14.5703125" style="7" customWidth="1"/>
    <col min="475" max="475" width="11.5703125" style="7" customWidth="1"/>
    <col min="476" max="476" width="13" style="7" customWidth="1"/>
    <col min="477" max="477" width="16.42578125" style="7" customWidth="1"/>
    <col min="478" max="478" width="21.85546875" style="7" customWidth="1"/>
    <col min="479" max="695" width="9.140625" style="7"/>
    <col min="696" max="696" width="3.5703125" style="7" customWidth="1"/>
    <col min="697" max="697" width="37.7109375" style="7" customWidth="1"/>
    <col min="698" max="698" width="14.42578125" style="7" customWidth="1"/>
    <col min="699" max="699" width="12.85546875" style="7" bestFit="1" customWidth="1"/>
    <col min="700" max="700" width="13.85546875" style="7" bestFit="1" customWidth="1"/>
    <col min="701" max="701" width="12.85546875" style="7" bestFit="1" customWidth="1"/>
    <col min="702" max="702" width="14.5703125" style="7" bestFit="1" customWidth="1"/>
    <col min="703" max="703" width="13.42578125" style="7" bestFit="1" customWidth="1"/>
    <col min="704" max="704" width="14.28515625" style="7" bestFit="1" customWidth="1"/>
    <col min="705" max="705" width="16.7109375" style="7" bestFit="1" customWidth="1"/>
    <col min="706" max="706" width="13" style="7" bestFit="1" customWidth="1"/>
    <col min="707" max="707" width="14" style="7" bestFit="1" customWidth="1"/>
    <col min="708" max="708" width="13.42578125" style="7" bestFit="1" customWidth="1"/>
    <col min="709" max="709" width="8.140625" style="7" bestFit="1" customWidth="1"/>
    <col min="710" max="710" width="14.42578125" style="7" bestFit="1" customWidth="1"/>
    <col min="711" max="711" width="14.5703125" style="7" bestFit="1" customWidth="1"/>
    <col min="712" max="712" width="13.85546875" style="7" bestFit="1" customWidth="1"/>
    <col min="713" max="715" width="12.85546875" style="7" bestFit="1" customWidth="1"/>
    <col min="716" max="716" width="14.42578125" style="7" bestFit="1" customWidth="1"/>
    <col min="717" max="717" width="11.5703125" style="7" bestFit="1" customWidth="1"/>
    <col min="718" max="718" width="12.5703125" style="7" bestFit="1" customWidth="1"/>
    <col min="719" max="719" width="12.85546875" style="7" bestFit="1" customWidth="1"/>
    <col min="720" max="720" width="8.140625" style="7" bestFit="1" customWidth="1"/>
    <col min="721" max="721" width="14.5703125" style="7" bestFit="1" customWidth="1"/>
    <col min="722" max="722" width="12.42578125" style="7" customWidth="1"/>
    <col min="723" max="723" width="13.7109375" style="7" customWidth="1"/>
    <col min="724" max="724" width="13.5703125" style="7" customWidth="1"/>
    <col min="725" max="725" width="10.28515625" style="7" customWidth="1"/>
    <col min="726" max="727" width="16.42578125" style="7" customWidth="1"/>
    <col min="728" max="728" width="0" style="7" hidden="1" customWidth="1"/>
    <col min="729" max="729" width="12.5703125" style="7" customWidth="1"/>
    <col min="730" max="730" width="14.5703125" style="7" customWidth="1"/>
    <col min="731" max="731" width="11.5703125" style="7" customWidth="1"/>
    <col min="732" max="732" width="13" style="7" customWidth="1"/>
    <col min="733" max="733" width="16.42578125" style="7" customWidth="1"/>
    <col min="734" max="734" width="21.85546875" style="7" customWidth="1"/>
    <col min="735" max="951" width="9.140625" style="7"/>
    <col min="952" max="952" width="3.5703125" style="7" customWidth="1"/>
    <col min="953" max="953" width="37.7109375" style="7" customWidth="1"/>
    <col min="954" max="954" width="14.42578125" style="7" customWidth="1"/>
    <col min="955" max="955" width="12.85546875" style="7" bestFit="1" customWidth="1"/>
    <col min="956" max="956" width="13.85546875" style="7" bestFit="1" customWidth="1"/>
    <col min="957" max="957" width="12.85546875" style="7" bestFit="1" customWidth="1"/>
    <col min="958" max="958" width="14.5703125" style="7" bestFit="1" customWidth="1"/>
    <col min="959" max="959" width="13.42578125" style="7" bestFit="1" customWidth="1"/>
    <col min="960" max="960" width="14.28515625" style="7" bestFit="1" customWidth="1"/>
    <col min="961" max="961" width="16.7109375" style="7" bestFit="1" customWidth="1"/>
    <col min="962" max="962" width="13" style="7" bestFit="1" customWidth="1"/>
    <col min="963" max="963" width="14" style="7" bestFit="1" customWidth="1"/>
    <col min="964" max="964" width="13.42578125" style="7" bestFit="1" customWidth="1"/>
    <col min="965" max="965" width="8.140625" style="7" bestFit="1" customWidth="1"/>
    <col min="966" max="966" width="14.42578125" style="7" bestFit="1" customWidth="1"/>
    <col min="967" max="967" width="14.5703125" style="7" bestFit="1" customWidth="1"/>
    <col min="968" max="968" width="13.85546875" style="7" bestFit="1" customWidth="1"/>
    <col min="969" max="971" width="12.85546875" style="7" bestFit="1" customWidth="1"/>
    <col min="972" max="972" width="14.42578125" style="7" bestFit="1" customWidth="1"/>
    <col min="973" max="973" width="11.5703125" style="7" bestFit="1" customWidth="1"/>
    <col min="974" max="974" width="12.5703125" style="7" bestFit="1" customWidth="1"/>
    <col min="975" max="975" width="12.85546875" style="7" bestFit="1" customWidth="1"/>
    <col min="976" max="976" width="8.140625" style="7" bestFit="1" customWidth="1"/>
    <col min="977" max="977" width="14.5703125" style="7" bestFit="1" customWidth="1"/>
    <col min="978" max="978" width="12.42578125" style="7" customWidth="1"/>
    <col min="979" max="979" width="13.7109375" style="7" customWidth="1"/>
    <col min="980" max="980" width="13.5703125" style="7" customWidth="1"/>
    <col min="981" max="981" width="10.28515625" style="7" customWidth="1"/>
    <col min="982" max="983" width="16.42578125" style="7" customWidth="1"/>
    <col min="984" max="984" width="0" style="7" hidden="1" customWidth="1"/>
    <col min="985" max="985" width="12.5703125" style="7" customWidth="1"/>
    <col min="986" max="986" width="14.5703125" style="7" customWidth="1"/>
    <col min="987" max="987" width="11.5703125" style="7" customWidth="1"/>
    <col min="988" max="988" width="13" style="7" customWidth="1"/>
    <col min="989" max="989" width="16.42578125" style="7" customWidth="1"/>
    <col min="990" max="990" width="21.85546875" style="7" customWidth="1"/>
    <col min="991" max="1207" width="9.140625" style="7"/>
    <col min="1208" max="1208" width="3.5703125" style="7" customWidth="1"/>
    <col min="1209" max="1209" width="37.7109375" style="7" customWidth="1"/>
    <col min="1210" max="1210" width="14.42578125" style="7" customWidth="1"/>
    <col min="1211" max="1211" width="12.85546875" style="7" bestFit="1" customWidth="1"/>
    <col min="1212" max="1212" width="13.85546875" style="7" bestFit="1" customWidth="1"/>
    <col min="1213" max="1213" width="12.85546875" style="7" bestFit="1" customWidth="1"/>
    <col min="1214" max="1214" width="14.5703125" style="7" bestFit="1" customWidth="1"/>
    <col min="1215" max="1215" width="13.42578125" style="7" bestFit="1" customWidth="1"/>
    <col min="1216" max="1216" width="14.28515625" style="7" bestFit="1" customWidth="1"/>
    <col min="1217" max="1217" width="16.7109375" style="7" bestFit="1" customWidth="1"/>
    <col min="1218" max="1218" width="13" style="7" bestFit="1" customWidth="1"/>
    <col min="1219" max="1219" width="14" style="7" bestFit="1" customWidth="1"/>
    <col min="1220" max="1220" width="13.42578125" style="7" bestFit="1" customWidth="1"/>
    <col min="1221" max="1221" width="8.140625" style="7" bestFit="1" customWidth="1"/>
    <col min="1222" max="1222" width="14.42578125" style="7" bestFit="1" customWidth="1"/>
    <col min="1223" max="1223" width="14.5703125" style="7" bestFit="1" customWidth="1"/>
    <col min="1224" max="1224" width="13.85546875" style="7" bestFit="1" customWidth="1"/>
    <col min="1225" max="1227" width="12.85546875" style="7" bestFit="1" customWidth="1"/>
    <col min="1228" max="1228" width="14.42578125" style="7" bestFit="1" customWidth="1"/>
    <col min="1229" max="1229" width="11.5703125" style="7" bestFit="1" customWidth="1"/>
    <col min="1230" max="1230" width="12.5703125" style="7" bestFit="1" customWidth="1"/>
    <col min="1231" max="1231" width="12.85546875" style="7" bestFit="1" customWidth="1"/>
    <col min="1232" max="1232" width="8.140625" style="7" bestFit="1" customWidth="1"/>
    <col min="1233" max="1233" width="14.5703125" style="7" bestFit="1" customWidth="1"/>
    <col min="1234" max="1234" width="12.42578125" style="7" customWidth="1"/>
    <col min="1235" max="1235" width="13.7109375" style="7" customWidth="1"/>
    <col min="1236" max="1236" width="13.5703125" style="7" customWidth="1"/>
    <col min="1237" max="1237" width="10.28515625" style="7" customWidth="1"/>
    <col min="1238" max="1239" width="16.42578125" style="7" customWidth="1"/>
    <col min="1240" max="1240" width="0" style="7" hidden="1" customWidth="1"/>
    <col min="1241" max="1241" width="12.5703125" style="7" customWidth="1"/>
    <col min="1242" max="1242" width="14.5703125" style="7" customWidth="1"/>
    <col min="1243" max="1243" width="11.5703125" style="7" customWidth="1"/>
    <col min="1244" max="1244" width="13" style="7" customWidth="1"/>
    <col min="1245" max="1245" width="16.42578125" style="7" customWidth="1"/>
    <col min="1246" max="1246" width="21.85546875" style="7" customWidth="1"/>
    <col min="1247" max="1463" width="9.140625" style="7"/>
    <col min="1464" max="1464" width="3.5703125" style="7" customWidth="1"/>
    <col min="1465" max="1465" width="37.7109375" style="7" customWidth="1"/>
    <col min="1466" max="1466" width="14.42578125" style="7" customWidth="1"/>
    <col min="1467" max="1467" width="12.85546875" style="7" bestFit="1" customWidth="1"/>
    <col min="1468" max="1468" width="13.85546875" style="7" bestFit="1" customWidth="1"/>
    <col min="1469" max="1469" width="12.85546875" style="7" bestFit="1" customWidth="1"/>
    <col min="1470" max="1470" width="14.5703125" style="7" bestFit="1" customWidth="1"/>
    <col min="1471" max="1471" width="13.42578125" style="7" bestFit="1" customWidth="1"/>
    <col min="1472" max="1472" width="14.28515625" style="7" bestFit="1" customWidth="1"/>
    <col min="1473" max="1473" width="16.7109375" style="7" bestFit="1" customWidth="1"/>
    <col min="1474" max="1474" width="13" style="7" bestFit="1" customWidth="1"/>
    <col min="1475" max="1475" width="14" style="7" bestFit="1" customWidth="1"/>
    <col min="1476" max="1476" width="13.42578125" style="7" bestFit="1" customWidth="1"/>
    <col min="1477" max="1477" width="8.140625" style="7" bestFit="1" customWidth="1"/>
    <col min="1478" max="1478" width="14.42578125" style="7" bestFit="1" customWidth="1"/>
    <col min="1479" max="1479" width="14.5703125" style="7" bestFit="1" customWidth="1"/>
    <col min="1480" max="1480" width="13.85546875" style="7" bestFit="1" customWidth="1"/>
    <col min="1481" max="1483" width="12.85546875" style="7" bestFit="1" customWidth="1"/>
    <col min="1484" max="1484" width="14.42578125" style="7" bestFit="1" customWidth="1"/>
    <col min="1485" max="1485" width="11.5703125" style="7" bestFit="1" customWidth="1"/>
    <col min="1486" max="1486" width="12.5703125" style="7" bestFit="1" customWidth="1"/>
    <col min="1487" max="1487" width="12.85546875" style="7" bestFit="1" customWidth="1"/>
    <col min="1488" max="1488" width="8.140625" style="7" bestFit="1" customWidth="1"/>
    <col min="1489" max="1489" width="14.5703125" style="7" bestFit="1" customWidth="1"/>
    <col min="1490" max="1490" width="12.42578125" style="7" customWidth="1"/>
    <col min="1491" max="1491" width="13.7109375" style="7" customWidth="1"/>
    <col min="1492" max="1492" width="13.5703125" style="7" customWidth="1"/>
    <col min="1493" max="1493" width="10.28515625" style="7" customWidth="1"/>
    <col min="1494" max="1495" width="16.42578125" style="7" customWidth="1"/>
    <col min="1496" max="1496" width="0" style="7" hidden="1" customWidth="1"/>
    <col min="1497" max="1497" width="12.5703125" style="7" customWidth="1"/>
    <col min="1498" max="1498" width="14.5703125" style="7" customWidth="1"/>
    <col min="1499" max="1499" width="11.5703125" style="7" customWidth="1"/>
    <col min="1500" max="1500" width="13" style="7" customWidth="1"/>
    <col min="1501" max="1501" width="16.42578125" style="7" customWidth="1"/>
    <col min="1502" max="1502" width="21.85546875" style="7" customWidth="1"/>
    <col min="1503" max="1719" width="9.140625" style="7"/>
    <col min="1720" max="1720" width="3.5703125" style="7" customWidth="1"/>
    <col min="1721" max="1721" width="37.7109375" style="7" customWidth="1"/>
    <col min="1722" max="1722" width="14.42578125" style="7" customWidth="1"/>
    <col min="1723" max="1723" width="12.85546875" style="7" bestFit="1" customWidth="1"/>
    <col min="1724" max="1724" width="13.85546875" style="7" bestFit="1" customWidth="1"/>
    <col min="1725" max="1725" width="12.85546875" style="7" bestFit="1" customWidth="1"/>
    <col min="1726" max="1726" width="14.5703125" style="7" bestFit="1" customWidth="1"/>
    <col min="1727" max="1727" width="13.42578125" style="7" bestFit="1" customWidth="1"/>
    <col min="1728" max="1728" width="14.28515625" style="7" bestFit="1" customWidth="1"/>
    <col min="1729" max="1729" width="16.7109375" style="7" bestFit="1" customWidth="1"/>
    <col min="1730" max="1730" width="13" style="7" bestFit="1" customWidth="1"/>
    <col min="1731" max="1731" width="14" style="7" bestFit="1" customWidth="1"/>
    <col min="1732" max="1732" width="13.42578125" style="7" bestFit="1" customWidth="1"/>
    <col min="1733" max="1733" width="8.140625" style="7" bestFit="1" customWidth="1"/>
    <col min="1734" max="1734" width="14.42578125" style="7" bestFit="1" customWidth="1"/>
    <col min="1735" max="1735" width="14.5703125" style="7" bestFit="1" customWidth="1"/>
    <col min="1736" max="1736" width="13.85546875" style="7" bestFit="1" customWidth="1"/>
    <col min="1737" max="1739" width="12.85546875" style="7" bestFit="1" customWidth="1"/>
    <col min="1740" max="1740" width="14.42578125" style="7" bestFit="1" customWidth="1"/>
    <col min="1741" max="1741" width="11.5703125" style="7" bestFit="1" customWidth="1"/>
    <col min="1742" max="1742" width="12.5703125" style="7" bestFit="1" customWidth="1"/>
    <col min="1743" max="1743" width="12.85546875" style="7" bestFit="1" customWidth="1"/>
    <col min="1744" max="1744" width="8.140625" style="7" bestFit="1" customWidth="1"/>
    <col min="1745" max="1745" width="14.5703125" style="7" bestFit="1" customWidth="1"/>
    <col min="1746" max="1746" width="12.42578125" style="7" customWidth="1"/>
    <col min="1747" max="1747" width="13.7109375" style="7" customWidth="1"/>
    <col min="1748" max="1748" width="13.5703125" style="7" customWidth="1"/>
    <col min="1749" max="1749" width="10.28515625" style="7" customWidth="1"/>
    <col min="1750" max="1751" width="16.42578125" style="7" customWidth="1"/>
    <col min="1752" max="1752" width="0" style="7" hidden="1" customWidth="1"/>
    <col min="1753" max="1753" width="12.5703125" style="7" customWidth="1"/>
    <col min="1754" max="1754" width="14.5703125" style="7" customWidth="1"/>
    <col min="1755" max="1755" width="11.5703125" style="7" customWidth="1"/>
    <col min="1756" max="1756" width="13" style="7" customWidth="1"/>
    <col min="1757" max="1757" width="16.42578125" style="7" customWidth="1"/>
    <col min="1758" max="1758" width="21.85546875" style="7" customWidth="1"/>
    <col min="1759" max="1975" width="9.140625" style="7"/>
    <col min="1976" max="1976" width="3.5703125" style="7" customWidth="1"/>
    <col min="1977" max="1977" width="37.7109375" style="7" customWidth="1"/>
    <col min="1978" max="1978" width="14.42578125" style="7" customWidth="1"/>
    <col min="1979" max="1979" width="12.85546875" style="7" bestFit="1" customWidth="1"/>
    <col min="1980" max="1980" width="13.85546875" style="7" bestFit="1" customWidth="1"/>
    <col min="1981" max="1981" width="12.85546875" style="7" bestFit="1" customWidth="1"/>
    <col min="1982" max="1982" width="14.5703125" style="7" bestFit="1" customWidth="1"/>
    <col min="1983" max="1983" width="13.42578125" style="7" bestFit="1" customWidth="1"/>
    <col min="1984" max="1984" width="14.28515625" style="7" bestFit="1" customWidth="1"/>
    <col min="1985" max="1985" width="16.7109375" style="7" bestFit="1" customWidth="1"/>
    <col min="1986" max="1986" width="13" style="7" bestFit="1" customWidth="1"/>
    <col min="1987" max="1987" width="14" style="7" bestFit="1" customWidth="1"/>
    <col min="1988" max="1988" width="13.42578125" style="7" bestFit="1" customWidth="1"/>
    <col min="1989" max="1989" width="8.140625" style="7" bestFit="1" customWidth="1"/>
    <col min="1990" max="1990" width="14.42578125" style="7" bestFit="1" customWidth="1"/>
    <col min="1991" max="1991" width="14.5703125" style="7" bestFit="1" customWidth="1"/>
    <col min="1992" max="1992" width="13.85546875" style="7" bestFit="1" customWidth="1"/>
    <col min="1993" max="1995" width="12.85546875" style="7" bestFit="1" customWidth="1"/>
    <col min="1996" max="1996" width="14.42578125" style="7" bestFit="1" customWidth="1"/>
    <col min="1997" max="1997" width="11.5703125" style="7" bestFit="1" customWidth="1"/>
    <col min="1998" max="1998" width="12.5703125" style="7" bestFit="1" customWidth="1"/>
    <col min="1999" max="1999" width="12.85546875" style="7" bestFit="1" customWidth="1"/>
    <col min="2000" max="2000" width="8.140625" style="7" bestFit="1" customWidth="1"/>
    <col min="2001" max="2001" width="14.5703125" style="7" bestFit="1" customWidth="1"/>
    <col min="2002" max="2002" width="12.42578125" style="7" customWidth="1"/>
    <col min="2003" max="2003" width="13.7109375" style="7" customWidth="1"/>
    <col min="2004" max="2004" width="13.5703125" style="7" customWidth="1"/>
    <col min="2005" max="2005" width="10.28515625" style="7" customWidth="1"/>
    <col min="2006" max="2007" width="16.42578125" style="7" customWidth="1"/>
    <col min="2008" max="2008" width="0" style="7" hidden="1" customWidth="1"/>
    <col min="2009" max="2009" width="12.5703125" style="7" customWidth="1"/>
    <col min="2010" max="2010" width="14.5703125" style="7" customWidth="1"/>
    <col min="2011" max="2011" width="11.5703125" style="7" customWidth="1"/>
    <col min="2012" max="2012" width="13" style="7" customWidth="1"/>
    <col min="2013" max="2013" width="16.42578125" style="7" customWidth="1"/>
    <col min="2014" max="2014" width="21.85546875" style="7" customWidth="1"/>
    <col min="2015" max="2231" width="9.140625" style="7"/>
    <col min="2232" max="2232" width="3.5703125" style="7" customWidth="1"/>
    <col min="2233" max="2233" width="37.7109375" style="7" customWidth="1"/>
    <col min="2234" max="2234" width="14.42578125" style="7" customWidth="1"/>
    <col min="2235" max="2235" width="12.85546875" style="7" bestFit="1" customWidth="1"/>
    <col min="2236" max="2236" width="13.85546875" style="7" bestFit="1" customWidth="1"/>
    <col min="2237" max="2237" width="12.85546875" style="7" bestFit="1" customWidth="1"/>
    <col min="2238" max="2238" width="14.5703125" style="7" bestFit="1" customWidth="1"/>
    <col min="2239" max="2239" width="13.42578125" style="7" bestFit="1" customWidth="1"/>
    <col min="2240" max="2240" width="14.28515625" style="7" bestFit="1" customWidth="1"/>
    <col min="2241" max="2241" width="16.7109375" style="7" bestFit="1" customWidth="1"/>
    <col min="2242" max="2242" width="13" style="7" bestFit="1" customWidth="1"/>
    <col min="2243" max="2243" width="14" style="7" bestFit="1" customWidth="1"/>
    <col min="2244" max="2244" width="13.42578125" style="7" bestFit="1" customWidth="1"/>
    <col min="2245" max="2245" width="8.140625" style="7" bestFit="1" customWidth="1"/>
    <col min="2246" max="2246" width="14.42578125" style="7" bestFit="1" customWidth="1"/>
    <col min="2247" max="2247" width="14.5703125" style="7" bestFit="1" customWidth="1"/>
    <col min="2248" max="2248" width="13.85546875" style="7" bestFit="1" customWidth="1"/>
    <col min="2249" max="2251" width="12.85546875" style="7" bestFit="1" customWidth="1"/>
    <col min="2252" max="2252" width="14.42578125" style="7" bestFit="1" customWidth="1"/>
    <col min="2253" max="2253" width="11.5703125" style="7" bestFit="1" customWidth="1"/>
    <col min="2254" max="2254" width="12.5703125" style="7" bestFit="1" customWidth="1"/>
    <col min="2255" max="2255" width="12.85546875" style="7" bestFit="1" customWidth="1"/>
    <col min="2256" max="2256" width="8.140625" style="7" bestFit="1" customWidth="1"/>
    <col min="2257" max="2257" width="14.5703125" style="7" bestFit="1" customWidth="1"/>
    <col min="2258" max="2258" width="12.42578125" style="7" customWidth="1"/>
    <col min="2259" max="2259" width="13.7109375" style="7" customWidth="1"/>
    <col min="2260" max="2260" width="13.5703125" style="7" customWidth="1"/>
    <col min="2261" max="2261" width="10.28515625" style="7" customWidth="1"/>
    <col min="2262" max="2263" width="16.42578125" style="7" customWidth="1"/>
    <col min="2264" max="2264" width="0" style="7" hidden="1" customWidth="1"/>
    <col min="2265" max="2265" width="12.5703125" style="7" customWidth="1"/>
    <col min="2266" max="2266" width="14.5703125" style="7" customWidth="1"/>
    <col min="2267" max="2267" width="11.5703125" style="7" customWidth="1"/>
    <col min="2268" max="2268" width="13" style="7" customWidth="1"/>
    <col min="2269" max="2269" width="16.42578125" style="7" customWidth="1"/>
    <col min="2270" max="2270" width="21.85546875" style="7" customWidth="1"/>
    <col min="2271" max="2487" width="9.140625" style="7"/>
    <col min="2488" max="2488" width="3.5703125" style="7" customWidth="1"/>
    <col min="2489" max="2489" width="37.7109375" style="7" customWidth="1"/>
    <col min="2490" max="2490" width="14.42578125" style="7" customWidth="1"/>
    <col min="2491" max="2491" width="12.85546875" style="7" bestFit="1" customWidth="1"/>
    <col min="2492" max="2492" width="13.85546875" style="7" bestFit="1" customWidth="1"/>
    <col min="2493" max="2493" width="12.85546875" style="7" bestFit="1" customWidth="1"/>
    <col min="2494" max="2494" width="14.5703125" style="7" bestFit="1" customWidth="1"/>
    <col min="2495" max="2495" width="13.42578125" style="7" bestFit="1" customWidth="1"/>
    <col min="2496" max="2496" width="14.28515625" style="7" bestFit="1" customWidth="1"/>
    <col min="2497" max="2497" width="16.7109375" style="7" bestFit="1" customWidth="1"/>
    <col min="2498" max="2498" width="13" style="7" bestFit="1" customWidth="1"/>
    <col min="2499" max="2499" width="14" style="7" bestFit="1" customWidth="1"/>
    <col min="2500" max="2500" width="13.42578125" style="7" bestFit="1" customWidth="1"/>
    <col min="2501" max="2501" width="8.140625" style="7" bestFit="1" customWidth="1"/>
    <col min="2502" max="2502" width="14.42578125" style="7" bestFit="1" customWidth="1"/>
    <col min="2503" max="2503" width="14.5703125" style="7" bestFit="1" customWidth="1"/>
    <col min="2504" max="2504" width="13.85546875" style="7" bestFit="1" customWidth="1"/>
    <col min="2505" max="2507" width="12.85546875" style="7" bestFit="1" customWidth="1"/>
    <col min="2508" max="2508" width="14.42578125" style="7" bestFit="1" customWidth="1"/>
    <col min="2509" max="2509" width="11.5703125" style="7" bestFit="1" customWidth="1"/>
    <col min="2510" max="2510" width="12.5703125" style="7" bestFit="1" customWidth="1"/>
    <col min="2511" max="2511" width="12.85546875" style="7" bestFit="1" customWidth="1"/>
    <col min="2512" max="2512" width="8.140625" style="7" bestFit="1" customWidth="1"/>
    <col min="2513" max="2513" width="14.5703125" style="7" bestFit="1" customWidth="1"/>
    <col min="2514" max="2514" width="12.42578125" style="7" customWidth="1"/>
    <col min="2515" max="2515" width="13.7109375" style="7" customWidth="1"/>
    <col min="2516" max="2516" width="13.5703125" style="7" customWidth="1"/>
    <col min="2517" max="2517" width="10.28515625" style="7" customWidth="1"/>
    <col min="2518" max="2519" width="16.42578125" style="7" customWidth="1"/>
    <col min="2520" max="2520" width="0" style="7" hidden="1" customWidth="1"/>
    <col min="2521" max="2521" width="12.5703125" style="7" customWidth="1"/>
    <col min="2522" max="2522" width="14.5703125" style="7" customWidth="1"/>
    <col min="2523" max="2523" width="11.5703125" style="7" customWidth="1"/>
    <col min="2524" max="2524" width="13" style="7" customWidth="1"/>
    <col min="2525" max="2525" width="16.42578125" style="7" customWidth="1"/>
    <col min="2526" max="2526" width="21.85546875" style="7" customWidth="1"/>
    <col min="2527" max="2743" width="9.140625" style="7"/>
    <col min="2744" max="2744" width="3.5703125" style="7" customWidth="1"/>
    <col min="2745" max="2745" width="37.7109375" style="7" customWidth="1"/>
    <col min="2746" max="2746" width="14.42578125" style="7" customWidth="1"/>
    <col min="2747" max="2747" width="12.85546875" style="7" bestFit="1" customWidth="1"/>
    <col min="2748" max="2748" width="13.85546875" style="7" bestFit="1" customWidth="1"/>
    <col min="2749" max="2749" width="12.85546875" style="7" bestFit="1" customWidth="1"/>
    <col min="2750" max="2750" width="14.5703125" style="7" bestFit="1" customWidth="1"/>
    <col min="2751" max="2751" width="13.42578125" style="7" bestFit="1" customWidth="1"/>
    <col min="2752" max="2752" width="14.28515625" style="7" bestFit="1" customWidth="1"/>
    <col min="2753" max="2753" width="16.7109375" style="7" bestFit="1" customWidth="1"/>
    <col min="2754" max="2754" width="13" style="7" bestFit="1" customWidth="1"/>
    <col min="2755" max="2755" width="14" style="7" bestFit="1" customWidth="1"/>
    <col min="2756" max="2756" width="13.42578125" style="7" bestFit="1" customWidth="1"/>
    <col min="2757" max="2757" width="8.140625" style="7" bestFit="1" customWidth="1"/>
    <col min="2758" max="2758" width="14.42578125" style="7" bestFit="1" customWidth="1"/>
    <col min="2759" max="2759" width="14.5703125" style="7" bestFit="1" customWidth="1"/>
    <col min="2760" max="2760" width="13.85546875" style="7" bestFit="1" customWidth="1"/>
    <col min="2761" max="2763" width="12.85546875" style="7" bestFit="1" customWidth="1"/>
    <col min="2764" max="2764" width="14.42578125" style="7" bestFit="1" customWidth="1"/>
    <col min="2765" max="2765" width="11.5703125" style="7" bestFit="1" customWidth="1"/>
    <col min="2766" max="2766" width="12.5703125" style="7" bestFit="1" customWidth="1"/>
    <col min="2767" max="2767" width="12.85546875" style="7" bestFit="1" customWidth="1"/>
    <col min="2768" max="2768" width="8.140625" style="7" bestFit="1" customWidth="1"/>
    <col min="2769" max="2769" width="14.5703125" style="7" bestFit="1" customWidth="1"/>
    <col min="2770" max="2770" width="12.42578125" style="7" customWidth="1"/>
    <col min="2771" max="2771" width="13.7109375" style="7" customWidth="1"/>
    <col min="2772" max="2772" width="13.5703125" style="7" customWidth="1"/>
    <col min="2773" max="2773" width="10.28515625" style="7" customWidth="1"/>
    <col min="2774" max="2775" width="16.42578125" style="7" customWidth="1"/>
    <col min="2776" max="2776" width="0" style="7" hidden="1" customWidth="1"/>
    <col min="2777" max="2777" width="12.5703125" style="7" customWidth="1"/>
    <col min="2778" max="2778" width="14.5703125" style="7" customWidth="1"/>
    <col min="2779" max="2779" width="11.5703125" style="7" customWidth="1"/>
    <col min="2780" max="2780" width="13" style="7" customWidth="1"/>
    <col min="2781" max="2781" width="16.42578125" style="7" customWidth="1"/>
    <col min="2782" max="2782" width="21.85546875" style="7" customWidth="1"/>
    <col min="2783" max="2999" width="9.140625" style="7"/>
    <col min="3000" max="3000" width="3.5703125" style="7" customWidth="1"/>
    <col min="3001" max="3001" width="37.7109375" style="7" customWidth="1"/>
    <col min="3002" max="3002" width="14.42578125" style="7" customWidth="1"/>
    <col min="3003" max="3003" width="12.85546875" style="7" bestFit="1" customWidth="1"/>
    <col min="3004" max="3004" width="13.85546875" style="7" bestFit="1" customWidth="1"/>
    <col min="3005" max="3005" width="12.85546875" style="7" bestFit="1" customWidth="1"/>
    <col min="3006" max="3006" width="14.5703125" style="7" bestFit="1" customWidth="1"/>
    <col min="3007" max="3007" width="13.42578125" style="7" bestFit="1" customWidth="1"/>
    <col min="3008" max="3008" width="14.28515625" style="7" bestFit="1" customWidth="1"/>
    <col min="3009" max="3009" width="16.7109375" style="7" bestFit="1" customWidth="1"/>
    <col min="3010" max="3010" width="13" style="7" bestFit="1" customWidth="1"/>
    <col min="3011" max="3011" width="14" style="7" bestFit="1" customWidth="1"/>
    <col min="3012" max="3012" width="13.42578125" style="7" bestFit="1" customWidth="1"/>
    <col min="3013" max="3013" width="8.140625" style="7" bestFit="1" customWidth="1"/>
    <col min="3014" max="3014" width="14.42578125" style="7" bestFit="1" customWidth="1"/>
    <col min="3015" max="3015" width="14.5703125" style="7" bestFit="1" customWidth="1"/>
    <col min="3016" max="3016" width="13.85546875" style="7" bestFit="1" customWidth="1"/>
    <col min="3017" max="3019" width="12.85546875" style="7" bestFit="1" customWidth="1"/>
    <col min="3020" max="3020" width="14.42578125" style="7" bestFit="1" customWidth="1"/>
    <col min="3021" max="3021" width="11.5703125" style="7" bestFit="1" customWidth="1"/>
    <col min="3022" max="3022" width="12.5703125" style="7" bestFit="1" customWidth="1"/>
    <col min="3023" max="3023" width="12.85546875" style="7" bestFit="1" customWidth="1"/>
    <col min="3024" max="3024" width="8.140625" style="7" bestFit="1" customWidth="1"/>
    <col min="3025" max="3025" width="14.5703125" style="7" bestFit="1" customWidth="1"/>
    <col min="3026" max="3026" width="12.42578125" style="7" customWidth="1"/>
    <col min="3027" max="3027" width="13.7109375" style="7" customWidth="1"/>
    <col min="3028" max="3028" width="13.5703125" style="7" customWidth="1"/>
    <col min="3029" max="3029" width="10.28515625" style="7" customWidth="1"/>
    <col min="3030" max="3031" width="16.42578125" style="7" customWidth="1"/>
    <col min="3032" max="3032" width="0" style="7" hidden="1" customWidth="1"/>
    <col min="3033" max="3033" width="12.5703125" style="7" customWidth="1"/>
    <col min="3034" max="3034" width="14.5703125" style="7" customWidth="1"/>
    <col min="3035" max="3035" width="11.5703125" style="7" customWidth="1"/>
    <col min="3036" max="3036" width="13" style="7" customWidth="1"/>
    <col min="3037" max="3037" width="16.42578125" style="7" customWidth="1"/>
    <col min="3038" max="3038" width="21.85546875" style="7" customWidth="1"/>
    <col min="3039" max="3255" width="9.140625" style="7"/>
    <col min="3256" max="3256" width="3.5703125" style="7" customWidth="1"/>
    <col min="3257" max="3257" width="37.7109375" style="7" customWidth="1"/>
    <col min="3258" max="3258" width="14.42578125" style="7" customWidth="1"/>
    <col min="3259" max="3259" width="12.85546875" style="7" bestFit="1" customWidth="1"/>
    <col min="3260" max="3260" width="13.85546875" style="7" bestFit="1" customWidth="1"/>
    <col min="3261" max="3261" width="12.85546875" style="7" bestFit="1" customWidth="1"/>
    <col min="3262" max="3262" width="14.5703125" style="7" bestFit="1" customWidth="1"/>
    <col min="3263" max="3263" width="13.42578125" style="7" bestFit="1" customWidth="1"/>
    <col min="3264" max="3264" width="14.28515625" style="7" bestFit="1" customWidth="1"/>
    <col min="3265" max="3265" width="16.7109375" style="7" bestFit="1" customWidth="1"/>
    <col min="3266" max="3266" width="13" style="7" bestFit="1" customWidth="1"/>
    <col min="3267" max="3267" width="14" style="7" bestFit="1" customWidth="1"/>
    <col min="3268" max="3268" width="13.42578125" style="7" bestFit="1" customWidth="1"/>
    <col min="3269" max="3269" width="8.140625" style="7" bestFit="1" customWidth="1"/>
    <col min="3270" max="3270" width="14.42578125" style="7" bestFit="1" customWidth="1"/>
    <col min="3271" max="3271" width="14.5703125" style="7" bestFit="1" customWidth="1"/>
    <col min="3272" max="3272" width="13.85546875" style="7" bestFit="1" customWidth="1"/>
    <col min="3273" max="3275" width="12.85546875" style="7" bestFit="1" customWidth="1"/>
    <col min="3276" max="3276" width="14.42578125" style="7" bestFit="1" customWidth="1"/>
    <col min="3277" max="3277" width="11.5703125" style="7" bestFit="1" customWidth="1"/>
    <col min="3278" max="3278" width="12.5703125" style="7" bestFit="1" customWidth="1"/>
    <col min="3279" max="3279" width="12.85546875" style="7" bestFit="1" customWidth="1"/>
    <col min="3280" max="3280" width="8.140625" style="7" bestFit="1" customWidth="1"/>
    <col min="3281" max="3281" width="14.5703125" style="7" bestFit="1" customWidth="1"/>
    <col min="3282" max="3282" width="12.42578125" style="7" customWidth="1"/>
    <col min="3283" max="3283" width="13.7109375" style="7" customWidth="1"/>
    <col min="3284" max="3284" width="13.5703125" style="7" customWidth="1"/>
    <col min="3285" max="3285" width="10.28515625" style="7" customWidth="1"/>
    <col min="3286" max="3287" width="16.42578125" style="7" customWidth="1"/>
    <col min="3288" max="3288" width="0" style="7" hidden="1" customWidth="1"/>
    <col min="3289" max="3289" width="12.5703125" style="7" customWidth="1"/>
    <col min="3290" max="3290" width="14.5703125" style="7" customWidth="1"/>
    <col min="3291" max="3291" width="11.5703125" style="7" customWidth="1"/>
    <col min="3292" max="3292" width="13" style="7" customWidth="1"/>
    <col min="3293" max="3293" width="16.42578125" style="7" customWidth="1"/>
    <col min="3294" max="3294" width="21.85546875" style="7" customWidth="1"/>
    <col min="3295" max="3511" width="9.140625" style="7"/>
    <col min="3512" max="3512" width="3.5703125" style="7" customWidth="1"/>
    <col min="3513" max="3513" width="37.7109375" style="7" customWidth="1"/>
    <col min="3514" max="3514" width="14.42578125" style="7" customWidth="1"/>
    <col min="3515" max="3515" width="12.85546875" style="7" bestFit="1" customWidth="1"/>
    <col min="3516" max="3516" width="13.85546875" style="7" bestFit="1" customWidth="1"/>
    <col min="3517" max="3517" width="12.85546875" style="7" bestFit="1" customWidth="1"/>
    <col min="3518" max="3518" width="14.5703125" style="7" bestFit="1" customWidth="1"/>
    <col min="3519" max="3519" width="13.42578125" style="7" bestFit="1" customWidth="1"/>
    <col min="3520" max="3520" width="14.28515625" style="7" bestFit="1" customWidth="1"/>
    <col min="3521" max="3521" width="16.7109375" style="7" bestFit="1" customWidth="1"/>
    <col min="3522" max="3522" width="13" style="7" bestFit="1" customWidth="1"/>
    <col min="3523" max="3523" width="14" style="7" bestFit="1" customWidth="1"/>
    <col min="3524" max="3524" width="13.42578125" style="7" bestFit="1" customWidth="1"/>
    <col min="3525" max="3525" width="8.140625" style="7" bestFit="1" customWidth="1"/>
    <col min="3526" max="3526" width="14.42578125" style="7" bestFit="1" customWidth="1"/>
    <col min="3527" max="3527" width="14.5703125" style="7" bestFit="1" customWidth="1"/>
    <col min="3528" max="3528" width="13.85546875" style="7" bestFit="1" customWidth="1"/>
    <col min="3529" max="3531" width="12.85546875" style="7" bestFit="1" customWidth="1"/>
    <col min="3532" max="3532" width="14.42578125" style="7" bestFit="1" customWidth="1"/>
    <col min="3533" max="3533" width="11.5703125" style="7" bestFit="1" customWidth="1"/>
    <col min="3534" max="3534" width="12.5703125" style="7" bestFit="1" customWidth="1"/>
    <col min="3535" max="3535" width="12.85546875" style="7" bestFit="1" customWidth="1"/>
    <col min="3536" max="3536" width="8.140625" style="7" bestFit="1" customWidth="1"/>
    <col min="3537" max="3537" width="14.5703125" style="7" bestFit="1" customWidth="1"/>
    <col min="3538" max="3538" width="12.42578125" style="7" customWidth="1"/>
    <col min="3539" max="3539" width="13.7109375" style="7" customWidth="1"/>
    <col min="3540" max="3540" width="13.5703125" style="7" customWidth="1"/>
    <col min="3541" max="3541" width="10.28515625" style="7" customWidth="1"/>
    <col min="3542" max="3543" width="16.42578125" style="7" customWidth="1"/>
    <col min="3544" max="3544" width="0" style="7" hidden="1" customWidth="1"/>
    <col min="3545" max="3545" width="12.5703125" style="7" customWidth="1"/>
    <col min="3546" max="3546" width="14.5703125" style="7" customWidth="1"/>
    <col min="3547" max="3547" width="11.5703125" style="7" customWidth="1"/>
    <col min="3548" max="3548" width="13" style="7" customWidth="1"/>
    <col min="3549" max="3549" width="16.42578125" style="7" customWidth="1"/>
    <col min="3550" max="3550" width="21.85546875" style="7" customWidth="1"/>
    <col min="3551" max="3767" width="9.140625" style="7"/>
    <col min="3768" max="3768" width="3.5703125" style="7" customWidth="1"/>
    <col min="3769" max="3769" width="37.7109375" style="7" customWidth="1"/>
    <col min="3770" max="3770" width="14.42578125" style="7" customWidth="1"/>
    <col min="3771" max="3771" width="12.85546875" style="7" bestFit="1" customWidth="1"/>
    <col min="3772" max="3772" width="13.85546875" style="7" bestFit="1" customWidth="1"/>
    <col min="3773" max="3773" width="12.85546875" style="7" bestFit="1" customWidth="1"/>
    <col min="3774" max="3774" width="14.5703125" style="7" bestFit="1" customWidth="1"/>
    <col min="3775" max="3775" width="13.42578125" style="7" bestFit="1" customWidth="1"/>
    <col min="3776" max="3776" width="14.28515625" style="7" bestFit="1" customWidth="1"/>
    <col min="3777" max="3777" width="16.7109375" style="7" bestFit="1" customWidth="1"/>
    <col min="3778" max="3778" width="13" style="7" bestFit="1" customWidth="1"/>
    <col min="3779" max="3779" width="14" style="7" bestFit="1" customWidth="1"/>
    <col min="3780" max="3780" width="13.42578125" style="7" bestFit="1" customWidth="1"/>
    <col min="3781" max="3781" width="8.140625" style="7" bestFit="1" customWidth="1"/>
    <col min="3782" max="3782" width="14.42578125" style="7" bestFit="1" customWidth="1"/>
    <col min="3783" max="3783" width="14.5703125" style="7" bestFit="1" customWidth="1"/>
    <col min="3784" max="3784" width="13.85546875" style="7" bestFit="1" customWidth="1"/>
    <col min="3785" max="3787" width="12.85546875" style="7" bestFit="1" customWidth="1"/>
    <col min="3788" max="3788" width="14.42578125" style="7" bestFit="1" customWidth="1"/>
    <col min="3789" max="3789" width="11.5703125" style="7" bestFit="1" customWidth="1"/>
    <col min="3790" max="3790" width="12.5703125" style="7" bestFit="1" customWidth="1"/>
    <col min="3791" max="3791" width="12.85546875" style="7" bestFit="1" customWidth="1"/>
    <col min="3792" max="3792" width="8.140625" style="7" bestFit="1" customWidth="1"/>
    <col min="3793" max="3793" width="14.5703125" style="7" bestFit="1" customWidth="1"/>
    <col min="3794" max="3794" width="12.42578125" style="7" customWidth="1"/>
    <col min="3795" max="3795" width="13.7109375" style="7" customWidth="1"/>
    <col min="3796" max="3796" width="13.5703125" style="7" customWidth="1"/>
    <col min="3797" max="3797" width="10.28515625" style="7" customWidth="1"/>
    <col min="3798" max="3799" width="16.42578125" style="7" customWidth="1"/>
    <col min="3800" max="3800" width="0" style="7" hidden="1" customWidth="1"/>
    <col min="3801" max="3801" width="12.5703125" style="7" customWidth="1"/>
    <col min="3802" max="3802" width="14.5703125" style="7" customWidth="1"/>
    <col min="3803" max="3803" width="11.5703125" style="7" customWidth="1"/>
    <col min="3804" max="3804" width="13" style="7" customWidth="1"/>
    <col min="3805" max="3805" width="16.42578125" style="7" customWidth="1"/>
    <col min="3806" max="3806" width="21.85546875" style="7" customWidth="1"/>
    <col min="3807" max="4023" width="9.140625" style="7"/>
    <col min="4024" max="4024" width="3.5703125" style="7" customWidth="1"/>
    <col min="4025" max="4025" width="37.7109375" style="7" customWidth="1"/>
    <col min="4026" max="4026" width="14.42578125" style="7" customWidth="1"/>
    <col min="4027" max="4027" width="12.85546875" style="7" bestFit="1" customWidth="1"/>
    <col min="4028" max="4028" width="13.85546875" style="7" bestFit="1" customWidth="1"/>
    <col min="4029" max="4029" width="12.85546875" style="7" bestFit="1" customWidth="1"/>
    <col min="4030" max="4030" width="14.5703125" style="7" bestFit="1" customWidth="1"/>
    <col min="4031" max="4031" width="13.42578125" style="7" bestFit="1" customWidth="1"/>
    <col min="4032" max="4032" width="14.28515625" style="7" bestFit="1" customWidth="1"/>
    <col min="4033" max="4033" width="16.7109375" style="7" bestFit="1" customWidth="1"/>
    <col min="4034" max="4034" width="13" style="7" bestFit="1" customWidth="1"/>
    <col min="4035" max="4035" width="14" style="7" bestFit="1" customWidth="1"/>
    <col min="4036" max="4036" width="13.42578125" style="7" bestFit="1" customWidth="1"/>
    <col min="4037" max="4037" width="8.140625" style="7" bestFit="1" customWidth="1"/>
    <col min="4038" max="4038" width="14.42578125" style="7" bestFit="1" customWidth="1"/>
    <col min="4039" max="4039" width="14.5703125" style="7" bestFit="1" customWidth="1"/>
    <col min="4040" max="4040" width="13.85546875" style="7" bestFit="1" customWidth="1"/>
    <col min="4041" max="4043" width="12.85546875" style="7" bestFit="1" customWidth="1"/>
    <col min="4044" max="4044" width="14.42578125" style="7" bestFit="1" customWidth="1"/>
    <col min="4045" max="4045" width="11.5703125" style="7" bestFit="1" customWidth="1"/>
    <col min="4046" max="4046" width="12.5703125" style="7" bestFit="1" customWidth="1"/>
    <col min="4047" max="4047" width="12.85546875" style="7" bestFit="1" customWidth="1"/>
    <col min="4048" max="4048" width="8.140625" style="7" bestFit="1" customWidth="1"/>
    <col min="4049" max="4049" width="14.5703125" style="7" bestFit="1" customWidth="1"/>
    <col min="4050" max="4050" width="12.42578125" style="7" customWidth="1"/>
    <col min="4051" max="4051" width="13.7109375" style="7" customWidth="1"/>
    <col min="4052" max="4052" width="13.5703125" style="7" customWidth="1"/>
    <col min="4053" max="4053" width="10.28515625" style="7" customWidth="1"/>
    <col min="4054" max="4055" width="16.42578125" style="7" customWidth="1"/>
    <col min="4056" max="4056" width="0" style="7" hidden="1" customWidth="1"/>
    <col min="4057" max="4057" width="12.5703125" style="7" customWidth="1"/>
    <col min="4058" max="4058" width="14.5703125" style="7" customWidth="1"/>
    <col min="4059" max="4059" width="11.5703125" style="7" customWidth="1"/>
    <col min="4060" max="4060" width="13" style="7" customWidth="1"/>
    <col min="4061" max="4061" width="16.42578125" style="7" customWidth="1"/>
    <col min="4062" max="4062" width="21.85546875" style="7" customWidth="1"/>
    <col min="4063" max="4279" width="9.140625" style="7"/>
    <col min="4280" max="4280" width="3.5703125" style="7" customWidth="1"/>
    <col min="4281" max="4281" width="37.7109375" style="7" customWidth="1"/>
    <col min="4282" max="4282" width="14.42578125" style="7" customWidth="1"/>
    <col min="4283" max="4283" width="12.85546875" style="7" bestFit="1" customWidth="1"/>
    <col min="4284" max="4284" width="13.85546875" style="7" bestFit="1" customWidth="1"/>
    <col min="4285" max="4285" width="12.85546875" style="7" bestFit="1" customWidth="1"/>
    <col min="4286" max="4286" width="14.5703125" style="7" bestFit="1" customWidth="1"/>
    <col min="4287" max="4287" width="13.42578125" style="7" bestFit="1" customWidth="1"/>
    <col min="4288" max="4288" width="14.28515625" style="7" bestFit="1" customWidth="1"/>
    <col min="4289" max="4289" width="16.7109375" style="7" bestFit="1" customWidth="1"/>
    <col min="4290" max="4290" width="13" style="7" bestFit="1" customWidth="1"/>
    <col min="4291" max="4291" width="14" style="7" bestFit="1" customWidth="1"/>
    <col min="4292" max="4292" width="13.42578125" style="7" bestFit="1" customWidth="1"/>
    <col min="4293" max="4293" width="8.140625" style="7" bestFit="1" customWidth="1"/>
    <col min="4294" max="4294" width="14.42578125" style="7" bestFit="1" customWidth="1"/>
    <col min="4295" max="4295" width="14.5703125" style="7" bestFit="1" customWidth="1"/>
    <col min="4296" max="4296" width="13.85546875" style="7" bestFit="1" customWidth="1"/>
    <col min="4297" max="4299" width="12.85546875" style="7" bestFit="1" customWidth="1"/>
    <col min="4300" max="4300" width="14.42578125" style="7" bestFit="1" customWidth="1"/>
    <col min="4301" max="4301" width="11.5703125" style="7" bestFit="1" customWidth="1"/>
    <col min="4302" max="4302" width="12.5703125" style="7" bestFit="1" customWidth="1"/>
    <col min="4303" max="4303" width="12.85546875" style="7" bestFit="1" customWidth="1"/>
    <col min="4304" max="4304" width="8.140625" style="7" bestFit="1" customWidth="1"/>
    <col min="4305" max="4305" width="14.5703125" style="7" bestFit="1" customWidth="1"/>
    <col min="4306" max="4306" width="12.42578125" style="7" customWidth="1"/>
    <col min="4307" max="4307" width="13.7109375" style="7" customWidth="1"/>
    <col min="4308" max="4308" width="13.5703125" style="7" customWidth="1"/>
    <col min="4309" max="4309" width="10.28515625" style="7" customWidth="1"/>
    <col min="4310" max="4311" width="16.42578125" style="7" customWidth="1"/>
    <col min="4312" max="4312" width="0" style="7" hidden="1" customWidth="1"/>
    <col min="4313" max="4313" width="12.5703125" style="7" customWidth="1"/>
    <col min="4314" max="4314" width="14.5703125" style="7" customWidth="1"/>
    <col min="4315" max="4315" width="11.5703125" style="7" customWidth="1"/>
    <col min="4316" max="4316" width="13" style="7" customWidth="1"/>
    <col min="4317" max="4317" width="16.42578125" style="7" customWidth="1"/>
    <col min="4318" max="4318" width="21.85546875" style="7" customWidth="1"/>
    <col min="4319" max="4535" width="9.140625" style="7"/>
    <col min="4536" max="4536" width="3.5703125" style="7" customWidth="1"/>
    <col min="4537" max="4537" width="37.7109375" style="7" customWidth="1"/>
    <col min="4538" max="4538" width="14.42578125" style="7" customWidth="1"/>
    <col min="4539" max="4539" width="12.85546875" style="7" bestFit="1" customWidth="1"/>
    <col min="4540" max="4540" width="13.85546875" style="7" bestFit="1" customWidth="1"/>
    <col min="4541" max="4541" width="12.85546875" style="7" bestFit="1" customWidth="1"/>
    <col min="4542" max="4542" width="14.5703125" style="7" bestFit="1" customWidth="1"/>
    <col min="4543" max="4543" width="13.42578125" style="7" bestFit="1" customWidth="1"/>
    <col min="4544" max="4544" width="14.28515625" style="7" bestFit="1" customWidth="1"/>
    <col min="4545" max="4545" width="16.7109375" style="7" bestFit="1" customWidth="1"/>
    <col min="4546" max="4546" width="13" style="7" bestFit="1" customWidth="1"/>
    <col min="4547" max="4547" width="14" style="7" bestFit="1" customWidth="1"/>
    <col min="4548" max="4548" width="13.42578125" style="7" bestFit="1" customWidth="1"/>
    <col min="4549" max="4549" width="8.140625" style="7" bestFit="1" customWidth="1"/>
    <col min="4550" max="4550" width="14.42578125" style="7" bestFit="1" customWidth="1"/>
    <col min="4551" max="4551" width="14.5703125" style="7" bestFit="1" customWidth="1"/>
    <col min="4552" max="4552" width="13.85546875" style="7" bestFit="1" customWidth="1"/>
    <col min="4553" max="4555" width="12.85546875" style="7" bestFit="1" customWidth="1"/>
    <col min="4556" max="4556" width="14.42578125" style="7" bestFit="1" customWidth="1"/>
    <col min="4557" max="4557" width="11.5703125" style="7" bestFit="1" customWidth="1"/>
    <col min="4558" max="4558" width="12.5703125" style="7" bestFit="1" customWidth="1"/>
    <col min="4559" max="4559" width="12.85546875" style="7" bestFit="1" customWidth="1"/>
    <col min="4560" max="4560" width="8.140625" style="7" bestFit="1" customWidth="1"/>
    <col min="4561" max="4561" width="14.5703125" style="7" bestFit="1" customWidth="1"/>
    <col min="4562" max="4562" width="12.42578125" style="7" customWidth="1"/>
    <col min="4563" max="4563" width="13.7109375" style="7" customWidth="1"/>
    <col min="4564" max="4564" width="13.5703125" style="7" customWidth="1"/>
    <col min="4565" max="4565" width="10.28515625" style="7" customWidth="1"/>
    <col min="4566" max="4567" width="16.42578125" style="7" customWidth="1"/>
    <col min="4568" max="4568" width="0" style="7" hidden="1" customWidth="1"/>
    <col min="4569" max="4569" width="12.5703125" style="7" customWidth="1"/>
    <col min="4570" max="4570" width="14.5703125" style="7" customWidth="1"/>
    <col min="4571" max="4571" width="11.5703125" style="7" customWidth="1"/>
    <col min="4572" max="4572" width="13" style="7" customWidth="1"/>
    <col min="4573" max="4573" width="16.42578125" style="7" customWidth="1"/>
    <col min="4574" max="4574" width="21.85546875" style="7" customWidth="1"/>
    <col min="4575" max="4791" width="9.140625" style="7"/>
    <col min="4792" max="4792" width="3.5703125" style="7" customWidth="1"/>
    <col min="4793" max="4793" width="37.7109375" style="7" customWidth="1"/>
    <col min="4794" max="4794" width="14.42578125" style="7" customWidth="1"/>
    <col min="4795" max="4795" width="12.85546875" style="7" bestFit="1" customWidth="1"/>
    <col min="4796" max="4796" width="13.85546875" style="7" bestFit="1" customWidth="1"/>
    <col min="4797" max="4797" width="12.85546875" style="7" bestFit="1" customWidth="1"/>
    <col min="4798" max="4798" width="14.5703125" style="7" bestFit="1" customWidth="1"/>
    <col min="4799" max="4799" width="13.42578125" style="7" bestFit="1" customWidth="1"/>
    <col min="4800" max="4800" width="14.28515625" style="7" bestFit="1" customWidth="1"/>
    <col min="4801" max="4801" width="16.7109375" style="7" bestFit="1" customWidth="1"/>
    <col min="4802" max="4802" width="13" style="7" bestFit="1" customWidth="1"/>
    <col min="4803" max="4803" width="14" style="7" bestFit="1" customWidth="1"/>
    <col min="4804" max="4804" width="13.42578125" style="7" bestFit="1" customWidth="1"/>
    <col min="4805" max="4805" width="8.140625" style="7" bestFit="1" customWidth="1"/>
    <col min="4806" max="4806" width="14.42578125" style="7" bestFit="1" customWidth="1"/>
    <col min="4807" max="4807" width="14.5703125" style="7" bestFit="1" customWidth="1"/>
    <col min="4808" max="4808" width="13.85546875" style="7" bestFit="1" customWidth="1"/>
    <col min="4809" max="4811" width="12.85546875" style="7" bestFit="1" customWidth="1"/>
    <col min="4812" max="4812" width="14.42578125" style="7" bestFit="1" customWidth="1"/>
    <col min="4813" max="4813" width="11.5703125" style="7" bestFit="1" customWidth="1"/>
    <col min="4814" max="4814" width="12.5703125" style="7" bestFit="1" customWidth="1"/>
    <col min="4815" max="4815" width="12.85546875" style="7" bestFit="1" customWidth="1"/>
    <col min="4816" max="4816" width="8.140625" style="7" bestFit="1" customWidth="1"/>
    <col min="4817" max="4817" width="14.5703125" style="7" bestFit="1" customWidth="1"/>
    <col min="4818" max="4818" width="12.42578125" style="7" customWidth="1"/>
    <col min="4819" max="4819" width="13.7109375" style="7" customWidth="1"/>
    <col min="4820" max="4820" width="13.5703125" style="7" customWidth="1"/>
    <col min="4821" max="4821" width="10.28515625" style="7" customWidth="1"/>
    <col min="4822" max="4823" width="16.42578125" style="7" customWidth="1"/>
    <col min="4824" max="4824" width="0" style="7" hidden="1" customWidth="1"/>
    <col min="4825" max="4825" width="12.5703125" style="7" customWidth="1"/>
    <col min="4826" max="4826" width="14.5703125" style="7" customWidth="1"/>
    <col min="4827" max="4827" width="11.5703125" style="7" customWidth="1"/>
    <col min="4828" max="4828" width="13" style="7" customWidth="1"/>
    <col min="4829" max="4829" width="16.42578125" style="7" customWidth="1"/>
    <col min="4830" max="4830" width="21.85546875" style="7" customWidth="1"/>
    <col min="4831" max="5047" width="9.140625" style="7"/>
    <col min="5048" max="5048" width="3.5703125" style="7" customWidth="1"/>
    <col min="5049" max="5049" width="37.7109375" style="7" customWidth="1"/>
    <col min="5050" max="5050" width="14.42578125" style="7" customWidth="1"/>
    <col min="5051" max="5051" width="12.85546875" style="7" bestFit="1" customWidth="1"/>
    <col min="5052" max="5052" width="13.85546875" style="7" bestFit="1" customWidth="1"/>
    <col min="5053" max="5053" width="12.85546875" style="7" bestFit="1" customWidth="1"/>
    <col min="5054" max="5054" width="14.5703125" style="7" bestFit="1" customWidth="1"/>
    <col min="5055" max="5055" width="13.42578125" style="7" bestFit="1" customWidth="1"/>
    <col min="5056" max="5056" width="14.28515625" style="7" bestFit="1" customWidth="1"/>
    <col min="5057" max="5057" width="16.7109375" style="7" bestFit="1" customWidth="1"/>
    <col min="5058" max="5058" width="13" style="7" bestFit="1" customWidth="1"/>
    <col min="5059" max="5059" width="14" style="7" bestFit="1" customWidth="1"/>
    <col min="5060" max="5060" width="13.42578125" style="7" bestFit="1" customWidth="1"/>
    <col min="5061" max="5061" width="8.140625" style="7" bestFit="1" customWidth="1"/>
    <col min="5062" max="5062" width="14.42578125" style="7" bestFit="1" customWidth="1"/>
    <col min="5063" max="5063" width="14.5703125" style="7" bestFit="1" customWidth="1"/>
    <col min="5064" max="5064" width="13.85546875" style="7" bestFit="1" customWidth="1"/>
    <col min="5065" max="5067" width="12.85546875" style="7" bestFit="1" customWidth="1"/>
    <col min="5068" max="5068" width="14.42578125" style="7" bestFit="1" customWidth="1"/>
    <col min="5069" max="5069" width="11.5703125" style="7" bestFit="1" customWidth="1"/>
    <col min="5070" max="5070" width="12.5703125" style="7" bestFit="1" customWidth="1"/>
    <col min="5071" max="5071" width="12.85546875" style="7" bestFit="1" customWidth="1"/>
    <col min="5072" max="5072" width="8.140625" style="7" bestFit="1" customWidth="1"/>
    <col min="5073" max="5073" width="14.5703125" style="7" bestFit="1" customWidth="1"/>
    <col min="5074" max="5074" width="12.42578125" style="7" customWidth="1"/>
    <col min="5075" max="5075" width="13.7109375" style="7" customWidth="1"/>
    <col min="5076" max="5076" width="13.5703125" style="7" customWidth="1"/>
    <col min="5077" max="5077" width="10.28515625" style="7" customWidth="1"/>
    <col min="5078" max="5079" width="16.42578125" style="7" customWidth="1"/>
    <col min="5080" max="5080" width="0" style="7" hidden="1" customWidth="1"/>
    <col min="5081" max="5081" width="12.5703125" style="7" customWidth="1"/>
    <col min="5082" max="5082" width="14.5703125" style="7" customWidth="1"/>
    <col min="5083" max="5083" width="11.5703125" style="7" customWidth="1"/>
    <col min="5084" max="5084" width="13" style="7" customWidth="1"/>
    <col min="5085" max="5085" width="16.42578125" style="7" customWidth="1"/>
    <col min="5086" max="5086" width="21.85546875" style="7" customWidth="1"/>
    <col min="5087" max="5303" width="9.140625" style="7"/>
    <col min="5304" max="5304" width="3.5703125" style="7" customWidth="1"/>
    <col min="5305" max="5305" width="37.7109375" style="7" customWidth="1"/>
    <col min="5306" max="5306" width="14.42578125" style="7" customWidth="1"/>
    <col min="5307" max="5307" width="12.85546875" style="7" bestFit="1" customWidth="1"/>
    <col min="5308" max="5308" width="13.85546875" style="7" bestFit="1" customWidth="1"/>
    <col min="5309" max="5309" width="12.85546875" style="7" bestFit="1" customWidth="1"/>
    <col min="5310" max="5310" width="14.5703125" style="7" bestFit="1" customWidth="1"/>
    <col min="5311" max="5311" width="13.42578125" style="7" bestFit="1" customWidth="1"/>
    <col min="5312" max="5312" width="14.28515625" style="7" bestFit="1" customWidth="1"/>
    <col min="5313" max="5313" width="16.7109375" style="7" bestFit="1" customWidth="1"/>
    <col min="5314" max="5314" width="13" style="7" bestFit="1" customWidth="1"/>
    <col min="5315" max="5315" width="14" style="7" bestFit="1" customWidth="1"/>
    <col min="5316" max="5316" width="13.42578125" style="7" bestFit="1" customWidth="1"/>
    <col min="5317" max="5317" width="8.140625" style="7" bestFit="1" customWidth="1"/>
    <col min="5318" max="5318" width="14.42578125" style="7" bestFit="1" customWidth="1"/>
    <col min="5319" max="5319" width="14.5703125" style="7" bestFit="1" customWidth="1"/>
    <col min="5320" max="5320" width="13.85546875" style="7" bestFit="1" customWidth="1"/>
    <col min="5321" max="5323" width="12.85546875" style="7" bestFit="1" customWidth="1"/>
    <col min="5324" max="5324" width="14.42578125" style="7" bestFit="1" customWidth="1"/>
    <col min="5325" max="5325" width="11.5703125" style="7" bestFit="1" customWidth="1"/>
    <col min="5326" max="5326" width="12.5703125" style="7" bestFit="1" customWidth="1"/>
    <col min="5327" max="5327" width="12.85546875" style="7" bestFit="1" customWidth="1"/>
    <col min="5328" max="5328" width="8.140625" style="7" bestFit="1" customWidth="1"/>
    <col min="5329" max="5329" width="14.5703125" style="7" bestFit="1" customWidth="1"/>
    <col min="5330" max="5330" width="12.42578125" style="7" customWidth="1"/>
    <col min="5331" max="5331" width="13.7109375" style="7" customWidth="1"/>
    <col min="5332" max="5332" width="13.5703125" style="7" customWidth="1"/>
    <col min="5333" max="5333" width="10.28515625" style="7" customWidth="1"/>
    <col min="5334" max="5335" width="16.42578125" style="7" customWidth="1"/>
    <col min="5336" max="5336" width="0" style="7" hidden="1" customWidth="1"/>
    <col min="5337" max="5337" width="12.5703125" style="7" customWidth="1"/>
    <col min="5338" max="5338" width="14.5703125" style="7" customWidth="1"/>
    <col min="5339" max="5339" width="11.5703125" style="7" customWidth="1"/>
    <col min="5340" max="5340" width="13" style="7" customWidth="1"/>
    <col min="5341" max="5341" width="16.42578125" style="7" customWidth="1"/>
    <col min="5342" max="5342" width="21.85546875" style="7" customWidth="1"/>
    <col min="5343" max="5559" width="9.140625" style="7"/>
    <col min="5560" max="5560" width="3.5703125" style="7" customWidth="1"/>
    <col min="5561" max="5561" width="37.7109375" style="7" customWidth="1"/>
    <col min="5562" max="5562" width="14.42578125" style="7" customWidth="1"/>
    <col min="5563" max="5563" width="12.85546875" style="7" bestFit="1" customWidth="1"/>
    <col min="5564" max="5564" width="13.85546875" style="7" bestFit="1" customWidth="1"/>
    <col min="5565" max="5565" width="12.85546875" style="7" bestFit="1" customWidth="1"/>
    <col min="5566" max="5566" width="14.5703125" style="7" bestFit="1" customWidth="1"/>
    <col min="5567" max="5567" width="13.42578125" style="7" bestFit="1" customWidth="1"/>
    <col min="5568" max="5568" width="14.28515625" style="7" bestFit="1" customWidth="1"/>
    <col min="5569" max="5569" width="16.7109375" style="7" bestFit="1" customWidth="1"/>
    <col min="5570" max="5570" width="13" style="7" bestFit="1" customWidth="1"/>
    <col min="5571" max="5571" width="14" style="7" bestFit="1" customWidth="1"/>
    <col min="5572" max="5572" width="13.42578125" style="7" bestFit="1" customWidth="1"/>
    <col min="5573" max="5573" width="8.140625" style="7" bestFit="1" customWidth="1"/>
    <col min="5574" max="5574" width="14.42578125" style="7" bestFit="1" customWidth="1"/>
    <col min="5575" max="5575" width="14.5703125" style="7" bestFit="1" customWidth="1"/>
    <col min="5576" max="5576" width="13.85546875" style="7" bestFit="1" customWidth="1"/>
    <col min="5577" max="5579" width="12.85546875" style="7" bestFit="1" customWidth="1"/>
    <col min="5580" max="5580" width="14.42578125" style="7" bestFit="1" customWidth="1"/>
    <col min="5581" max="5581" width="11.5703125" style="7" bestFit="1" customWidth="1"/>
    <col min="5582" max="5582" width="12.5703125" style="7" bestFit="1" customWidth="1"/>
    <col min="5583" max="5583" width="12.85546875" style="7" bestFit="1" customWidth="1"/>
    <col min="5584" max="5584" width="8.140625" style="7" bestFit="1" customWidth="1"/>
    <col min="5585" max="5585" width="14.5703125" style="7" bestFit="1" customWidth="1"/>
    <col min="5586" max="5586" width="12.42578125" style="7" customWidth="1"/>
    <col min="5587" max="5587" width="13.7109375" style="7" customWidth="1"/>
    <col min="5588" max="5588" width="13.5703125" style="7" customWidth="1"/>
    <col min="5589" max="5589" width="10.28515625" style="7" customWidth="1"/>
    <col min="5590" max="5591" width="16.42578125" style="7" customWidth="1"/>
    <col min="5592" max="5592" width="0" style="7" hidden="1" customWidth="1"/>
    <col min="5593" max="5593" width="12.5703125" style="7" customWidth="1"/>
    <col min="5594" max="5594" width="14.5703125" style="7" customWidth="1"/>
    <col min="5595" max="5595" width="11.5703125" style="7" customWidth="1"/>
    <col min="5596" max="5596" width="13" style="7" customWidth="1"/>
    <col min="5597" max="5597" width="16.42578125" style="7" customWidth="1"/>
    <col min="5598" max="5598" width="21.85546875" style="7" customWidth="1"/>
    <col min="5599" max="5815" width="9.140625" style="7"/>
    <col min="5816" max="5816" width="3.5703125" style="7" customWidth="1"/>
    <col min="5817" max="5817" width="37.7109375" style="7" customWidth="1"/>
    <col min="5818" max="5818" width="14.42578125" style="7" customWidth="1"/>
    <col min="5819" max="5819" width="12.85546875" style="7" bestFit="1" customWidth="1"/>
    <col min="5820" max="5820" width="13.85546875" style="7" bestFit="1" customWidth="1"/>
    <col min="5821" max="5821" width="12.85546875" style="7" bestFit="1" customWidth="1"/>
    <col min="5822" max="5822" width="14.5703125" style="7" bestFit="1" customWidth="1"/>
    <col min="5823" max="5823" width="13.42578125" style="7" bestFit="1" customWidth="1"/>
    <col min="5824" max="5824" width="14.28515625" style="7" bestFit="1" customWidth="1"/>
    <col min="5825" max="5825" width="16.7109375" style="7" bestFit="1" customWidth="1"/>
    <col min="5826" max="5826" width="13" style="7" bestFit="1" customWidth="1"/>
    <col min="5827" max="5827" width="14" style="7" bestFit="1" customWidth="1"/>
    <col min="5828" max="5828" width="13.42578125" style="7" bestFit="1" customWidth="1"/>
    <col min="5829" max="5829" width="8.140625" style="7" bestFit="1" customWidth="1"/>
    <col min="5830" max="5830" width="14.42578125" style="7" bestFit="1" customWidth="1"/>
    <col min="5831" max="5831" width="14.5703125" style="7" bestFit="1" customWidth="1"/>
    <col min="5832" max="5832" width="13.85546875" style="7" bestFit="1" customWidth="1"/>
    <col min="5833" max="5835" width="12.85546875" style="7" bestFit="1" customWidth="1"/>
    <col min="5836" max="5836" width="14.42578125" style="7" bestFit="1" customWidth="1"/>
    <col min="5837" max="5837" width="11.5703125" style="7" bestFit="1" customWidth="1"/>
    <col min="5838" max="5838" width="12.5703125" style="7" bestFit="1" customWidth="1"/>
    <col min="5839" max="5839" width="12.85546875" style="7" bestFit="1" customWidth="1"/>
    <col min="5840" max="5840" width="8.140625" style="7" bestFit="1" customWidth="1"/>
    <col min="5841" max="5841" width="14.5703125" style="7" bestFit="1" customWidth="1"/>
    <col min="5842" max="5842" width="12.42578125" style="7" customWidth="1"/>
    <col min="5843" max="5843" width="13.7109375" style="7" customWidth="1"/>
    <col min="5844" max="5844" width="13.5703125" style="7" customWidth="1"/>
    <col min="5845" max="5845" width="10.28515625" style="7" customWidth="1"/>
    <col min="5846" max="5847" width="16.42578125" style="7" customWidth="1"/>
    <col min="5848" max="5848" width="0" style="7" hidden="1" customWidth="1"/>
    <col min="5849" max="5849" width="12.5703125" style="7" customWidth="1"/>
    <col min="5850" max="5850" width="14.5703125" style="7" customWidth="1"/>
    <col min="5851" max="5851" width="11.5703125" style="7" customWidth="1"/>
    <col min="5852" max="5852" width="13" style="7" customWidth="1"/>
    <col min="5853" max="5853" width="16.42578125" style="7" customWidth="1"/>
    <col min="5854" max="5854" width="21.85546875" style="7" customWidth="1"/>
    <col min="5855" max="6071" width="9.140625" style="7"/>
    <col min="6072" max="6072" width="3.5703125" style="7" customWidth="1"/>
    <col min="6073" max="6073" width="37.7109375" style="7" customWidth="1"/>
    <col min="6074" max="6074" width="14.42578125" style="7" customWidth="1"/>
    <col min="6075" max="6075" width="12.85546875" style="7" bestFit="1" customWidth="1"/>
    <col min="6076" max="6076" width="13.85546875" style="7" bestFit="1" customWidth="1"/>
    <col min="6077" max="6077" width="12.85546875" style="7" bestFit="1" customWidth="1"/>
    <col min="6078" max="6078" width="14.5703125" style="7" bestFit="1" customWidth="1"/>
    <col min="6079" max="6079" width="13.42578125" style="7" bestFit="1" customWidth="1"/>
    <col min="6080" max="6080" width="14.28515625" style="7" bestFit="1" customWidth="1"/>
    <col min="6081" max="6081" width="16.7109375" style="7" bestFit="1" customWidth="1"/>
    <col min="6082" max="6082" width="13" style="7" bestFit="1" customWidth="1"/>
    <col min="6083" max="6083" width="14" style="7" bestFit="1" customWidth="1"/>
    <col min="6084" max="6084" width="13.42578125" style="7" bestFit="1" customWidth="1"/>
    <col min="6085" max="6085" width="8.140625" style="7" bestFit="1" customWidth="1"/>
    <col min="6086" max="6086" width="14.42578125" style="7" bestFit="1" customWidth="1"/>
    <col min="6087" max="6087" width="14.5703125" style="7" bestFit="1" customWidth="1"/>
    <col min="6088" max="6088" width="13.85546875" style="7" bestFit="1" customWidth="1"/>
    <col min="6089" max="6091" width="12.85546875" style="7" bestFit="1" customWidth="1"/>
    <col min="6092" max="6092" width="14.42578125" style="7" bestFit="1" customWidth="1"/>
    <col min="6093" max="6093" width="11.5703125" style="7" bestFit="1" customWidth="1"/>
    <col min="6094" max="6094" width="12.5703125" style="7" bestFit="1" customWidth="1"/>
    <col min="6095" max="6095" width="12.85546875" style="7" bestFit="1" customWidth="1"/>
    <col min="6096" max="6096" width="8.140625" style="7" bestFit="1" customWidth="1"/>
    <col min="6097" max="6097" width="14.5703125" style="7" bestFit="1" customWidth="1"/>
    <col min="6098" max="6098" width="12.42578125" style="7" customWidth="1"/>
    <col min="6099" max="6099" width="13.7109375" style="7" customWidth="1"/>
    <col min="6100" max="6100" width="13.5703125" style="7" customWidth="1"/>
    <col min="6101" max="6101" width="10.28515625" style="7" customWidth="1"/>
    <col min="6102" max="6103" width="16.42578125" style="7" customWidth="1"/>
    <col min="6104" max="6104" width="0" style="7" hidden="1" customWidth="1"/>
    <col min="6105" max="6105" width="12.5703125" style="7" customWidth="1"/>
    <col min="6106" max="6106" width="14.5703125" style="7" customWidth="1"/>
    <col min="6107" max="6107" width="11.5703125" style="7" customWidth="1"/>
    <col min="6108" max="6108" width="13" style="7" customWidth="1"/>
    <col min="6109" max="6109" width="16.42578125" style="7" customWidth="1"/>
    <col min="6110" max="6110" width="21.85546875" style="7" customWidth="1"/>
    <col min="6111" max="6327" width="9.140625" style="7"/>
    <col min="6328" max="6328" width="3.5703125" style="7" customWidth="1"/>
    <col min="6329" max="6329" width="37.7109375" style="7" customWidth="1"/>
    <col min="6330" max="6330" width="14.42578125" style="7" customWidth="1"/>
    <col min="6331" max="6331" width="12.85546875" style="7" bestFit="1" customWidth="1"/>
    <col min="6332" max="6332" width="13.85546875" style="7" bestFit="1" customWidth="1"/>
    <col min="6333" max="6333" width="12.85546875" style="7" bestFit="1" customWidth="1"/>
    <col min="6334" max="6334" width="14.5703125" style="7" bestFit="1" customWidth="1"/>
    <col min="6335" max="6335" width="13.42578125" style="7" bestFit="1" customWidth="1"/>
    <col min="6336" max="6336" width="14.28515625" style="7" bestFit="1" customWidth="1"/>
    <col min="6337" max="6337" width="16.7109375" style="7" bestFit="1" customWidth="1"/>
    <col min="6338" max="6338" width="13" style="7" bestFit="1" customWidth="1"/>
    <col min="6339" max="6339" width="14" style="7" bestFit="1" customWidth="1"/>
    <col min="6340" max="6340" width="13.42578125" style="7" bestFit="1" customWidth="1"/>
    <col min="6341" max="6341" width="8.140625" style="7" bestFit="1" customWidth="1"/>
    <col min="6342" max="6342" width="14.42578125" style="7" bestFit="1" customWidth="1"/>
    <col min="6343" max="6343" width="14.5703125" style="7" bestFit="1" customWidth="1"/>
    <col min="6344" max="6344" width="13.85546875" style="7" bestFit="1" customWidth="1"/>
    <col min="6345" max="6347" width="12.85546875" style="7" bestFit="1" customWidth="1"/>
    <col min="6348" max="6348" width="14.42578125" style="7" bestFit="1" customWidth="1"/>
    <col min="6349" max="6349" width="11.5703125" style="7" bestFit="1" customWidth="1"/>
    <col min="6350" max="6350" width="12.5703125" style="7" bestFit="1" customWidth="1"/>
    <col min="6351" max="6351" width="12.85546875" style="7" bestFit="1" customWidth="1"/>
    <col min="6352" max="6352" width="8.140625" style="7" bestFit="1" customWidth="1"/>
    <col min="6353" max="6353" width="14.5703125" style="7" bestFit="1" customWidth="1"/>
    <col min="6354" max="6354" width="12.42578125" style="7" customWidth="1"/>
    <col min="6355" max="6355" width="13.7109375" style="7" customWidth="1"/>
    <col min="6356" max="6356" width="13.5703125" style="7" customWidth="1"/>
    <col min="6357" max="6357" width="10.28515625" style="7" customWidth="1"/>
    <col min="6358" max="6359" width="16.42578125" style="7" customWidth="1"/>
    <col min="6360" max="6360" width="0" style="7" hidden="1" customWidth="1"/>
    <col min="6361" max="6361" width="12.5703125" style="7" customWidth="1"/>
    <col min="6362" max="6362" width="14.5703125" style="7" customWidth="1"/>
    <col min="6363" max="6363" width="11.5703125" style="7" customWidth="1"/>
    <col min="6364" max="6364" width="13" style="7" customWidth="1"/>
    <col min="6365" max="6365" width="16.42578125" style="7" customWidth="1"/>
    <col min="6366" max="6366" width="21.85546875" style="7" customWidth="1"/>
    <col min="6367" max="6583" width="9.140625" style="7"/>
    <col min="6584" max="6584" width="3.5703125" style="7" customWidth="1"/>
    <col min="6585" max="6585" width="37.7109375" style="7" customWidth="1"/>
    <col min="6586" max="6586" width="14.42578125" style="7" customWidth="1"/>
    <col min="6587" max="6587" width="12.85546875" style="7" bestFit="1" customWidth="1"/>
    <col min="6588" max="6588" width="13.85546875" style="7" bestFit="1" customWidth="1"/>
    <col min="6589" max="6589" width="12.85546875" style="7" bestFit="1" customWidth="1"/>
    <col min="6590" max="6590" width="14.5703125" style="7" bestFit="1" customWidth="1"/>
    <col min="6591" max="6591" width="13.42578125" style="7" bestFit="1" customWidth="1"/>
    <col min="6592" max="6592" width="14.28515625" style="7" bestFit="1" customWidth="1"/>
    <col min="6593" max="6593" width="16.7109375" style="7" bestFit="1" customWidth="1"/>
    <col min="6594" max="6594" width="13" style="7" bestFit="1" customWidth="1"/>
    <col min="6595" max="6595" width="14" style="7" bestFit="1" customWidth="1"/>
    <col min="6596" max="6596" width="13.42578125" style="7" bestFit="1" customWidth="1"/>
    <col min="6597" max="6597" width="8.140625" style="7" bestFit="1" customWidth="1"/>
    <col min="6598" max="6598" width="14.42578125" style="7" bestFit="1" customWidth="1"/>
    <col min="6599" max="6599" width="14.5703125" style="7" bestFit="1" customWidth="1"/>
    <col min="6600" max="6600" width="13.85546875" style="7" bestFit="1" customWidth="1"/>
    <col min="6601" max="6603" width="12.85546875" style="7" bestFit="1" customWidth="1"/>
    <col min="6604" max="6604" width="14.42578125" style="7" bestFit="1" customWidth="1"/>
    <col min="6605" max="6605" width="11.5703125" style="7" bestFit="1" customWidth="1"/>
    <col min="6606" max="6606" width="12.5703125" style="7" bestFit="1" customWidth="1"/>
    <col min="6607" max="6607" width="12.85546875" style="7" bestFit="1" customWidth="1"/>
    <col min="6608" max="6608" width="8.140625" style="7" bestFit="1" customWidth="1"/>
    <col min="6609" max="6609" width="14.5703125" style="7" bestFit="1" customWidth="1"/>
    <col min="6610" max="6610" width="12.42578125" style="7" customWidth="1"/>
    <col min="6611" max="6611" width="13.7109375" style="7" customWidth="1"/>
    <col min="6612" max="6612" width="13.5703125" style="7" customWidth="1"/>
    <col min="6613" max="6613" width="10.28515625" style="7" customWidth="1"/>
    <col min="6614" max="6615" width="16.42578125" style="7" customWidth="1"/>
    <col min="6616" max="6616" width="0" style="7" hidden="1" customWidth="1"/>
    <col min="6617" max="6617" width="12.5703125" style="7" customWidth="1"/>
    <col min="6618" max="6618" width="14.5703125" style="7" customWidth="1"/>
    <col min="6619" max="6619" width="11.5703125" style="7" customWidth="1"/>
    <col min="6620" max="6620" width="13" style="7" customWidth="1"/>
    <col min="6621" max="6621" width="16.42578125" style="7" customWidth="1"/>
    <col min="6622" max="6622" width="21.85546875" style="7" customWidth="1"/>
    <col min="6623" max="6839" width="9.140625" style="7"/>
    <col min="6840" max="6840" width="3.5703125" style="7" customWidth="1"/>
    <col min="6841" max="6841" width="37.7109375" style="7" customWidth="1"/>
    <col min="6842" max="6842" width="14.42578125" style="7" customWidth="1"/>
    <col min="6843" max="6843" width="12.85546875" style="7" bestFit="1" customWidth="1"/>
    <col min="6844" max="6844" width="13.85546875" style="7" bestFit="1" customWidth="1"/>
    <col min="6845" max="6845" width="12.85546875" style="7" bestFit="1" customWidth="1"/>
    <col min="6846" max="6846" width="14.5703125" style="7" bestFit="1" customWidth="1"/>
    <col min="6847" max="6847" width="13.42578125" style="7" bestFit="1" customWidth="1"/>
    <col min="6848" max="6848" width="14.28515625" style="7" bestFit="1" customWidth="1"/>
    <col min="6849" max="6849" width="16.7109375" style="7" bestFit="1" customWidth="1"/>
    <col min="6850" max="6850" width="13" style="7" bestFit="1" customWidth="1"/>
    <col min="6851" max="6851" width="14" style="7" bestFit="1" customWidth="1"/>
    <col min="6852" max="6852" width="13.42578125" style="7" bestFit="1" customWidth="1"/>
    <col min="6853" max="6853" width="8.140625" style="7" bestFit="1" customWidth="1"/>
    <col min="6854" max="6854" width="14.42578125" style="7" bestFit="1" customWidth="1"/>
    <col min="6855" max="6855" width="14.5703125" style="7" bestFit="1" customWidth="1"/>
    <col min="6856" max="6856" width="13.85546875" style="7" bestFit="1" customWidth="1"/>
    <col min="6857" max="6859" width="12.85546875" style="7" bestFit="1" customWidth="1"/>
    <col min="6860" max="6860" width="14.42578125" style="7" bestFit="1" customWidth="1"/>
    <col min="6861" max="6861" width="11.5703125" style="7" bestFit="1" customWidth="1"/>
    <col min="6862" max="6862" width="12.5703125" style="7" bestFit="1" customWidth="1"/>
    <col min="6863" max="6863" width="12.85546875" style="7" bestFit="1" customWidth="1"/>
    <col min="6864" max="6864" width="8.140625" style="7" bestFit="1" customWidth="1"/>
    <col min="6865" max="6865" width="14.5703125" style="7" bestFit="1" customWidth="1"/>
    <col min="6866" max="6866" width="12.42578125" style="7" customWidth="1"/>
    <col min="6867" max="6867" width="13.7109375" style="7" customWidth="1"/>
    <col min="6868" max="6868" width="13.5703125" style="7" customWidth="1"/>
    <col min="6869" max="6869" width="10.28515625" style="7" customWidth="1"/>
    <col min="6870" max="6871" width="16.42578125" style="7" customWidth="1"/>
    <col min="6872" max="6872" width="0" style="7" hidden="1" customWidth="1"/>
    <col min="6873" max="6873" width="12.5703125" style="7" customWidth="1"/>
    <col min="6874" max="6874" width="14.5703125" style="7" customWidth="1"/>
    <col min="6875" max="6875" width="11.5703125" style="7" customWidth="1"/>
    <col min="6876" max="6876" width="13" style="7" customWidth="1"/>
    <col min="6877" max="6877" width="16.42578125" style="7" customWidth="1"/>
    <col min="6878" max="6878" width="21.85546875" style="7" customWidth="1"/>
    <col min="6879" max="7095" width="9.140625" style="7"/>
    <col min="7096" max="7096" width="3.5703125" style="7" customWidth="1"/>
    <col min="7097" max="7097" width="37.7109375" style="7" customWidth="1"/>
    <col min="7098" max="7098" width="14.42578125" style="7" customWidth="1"/>
    <col min="7099" max="7099" width="12.85546875" style="7" bestFit="1" customWidth="1"/>
    <col min="7100" max="7100" width="13.85546875" style="7" bestFit="1" customWidth="1"/>
    <col min="7101" max="7101" width="12.85546875" style="7" bestFit="1" customWidth="1"/>
    <col min="7102" max="7102" width="14.5703125" style="7" bestFit="1" customWidth="1"/>
    <col min="7103" max="7103" width="13.42578125" style="7" bestFit="1" customWidth="1"/>
    <col min="7104" max="7104" width="14.28515625" style="7" bestFit="1" customWidth="1"/>
    <col min="7105" max="7105" width="16.7109375" style="7" bestFit="1" customWidth="1"/>
    <col min="7106" max="7106" width="13" style="7" bestFit="1" customWidth="1"/>
    <col min="7107" max="7107" width="14" style="7" bestFit="1" customWidth="1"/>
    <col min="7108" max="7108" width="13.42578125" style="7" bestFit="1" customWidth="1"/>
    <col min="7109" max="7109" width="8.140625" style="7" bestFit="1" customWidth="1"/>
    <col min="7110" max="7110" width="14.42578125" style="7" bestFit="1" customWidth="1"/>
    <col min="7111" max="7111" width="14.5703125" style="7" bestFit="1" customWidth="1"/>
    <col min="7112" max="7112" width="13.85546875" style="7" bestFit="1" customWidth="1"/>
    <col min="7113" max="7115" width="12.85546875" style="7" bestFit="1" customWidth="1"/>
    <col min="7116" max="7116" width="14.42578125" style="7" bestFit="1" customWidth="1"/>
    <col min="7117" max="7117" width="11.5703125" style="7" bestFit="1" customWidth="1"/>
    <col min="7118" max="7118" width="12.5703125" style="7" bestFit="1" customWidth="1"/>
    <col min="7119" max="7119" width="12.85546875" style="7" bestFit="1" customWidth="1"/>
    <col min="7120" max="7120" width="8.140625" style="7" bestFit="1" customWidth="1"/>
    <col min="7121" max="7121" width="14.5703125" style="7" bestFit="1" customWidth="1"/>
    <col min="7122" max="7122" width="12.42578125" style="7" customWidth="1"/>
    <col min="7123" max="7123" width="13.7109375" style="7" customWidth="1"/>
    <col min="7124" max="7124" width="13.5703125" style="7" customWidth="1"/>
    <col min="7125" max="7125" width="10.28515625" style="7" customWidth="1"/>
    <col min="7126" max="7127" width="16.42578125" style="7" customWidth="1"/>
    <col min="7128" max="7128" width="0" style="7" hidden="1" customWidth="1"/>
    <col min="7129" max="7129" width="12.5703125" style="7" customWidth="1"/>
    <col min="7130" max="7130" width="14.5703125" style="7" customWidth="1"/>
    <col min="7131" max="7131" width="11.5703125" style="7" customWidth="1"/>
    <col min="7132" max="7132" width="13" style="7" customWidth="1"/>
    <col min="7133" max="7133" width="16.42578125" style="7" customWidth="1"/>
    <col min="7134" max="7134" width="21.85546875" style="7" customWidth="1"/>
    <col min="7135" max="7351" width="9.140625" style="7"/>
    <col min="7352" max="7352" width="3.5703125" style="7" customWidth="1"/>
    <col min="7353" max="7353" width="37.7109375" style="7" customWidth="1"/>
    <col min="7354" max="7354" width="14.42578125" style="7" customWidth="1"/>
    <col min="7355" max="7355" width="12.85546875" style="7" bestFit="1" customWidth="1"/>
    <col min="7356" max="7356" width="13.85546875" style="7" bestFit="1" customWidth="1"/>
    <col min="7357" max="7357" width="12.85546875" style="7" bestFit="1" customWidth="1"/>
    <col min="7358" max="7358" width="14.5703125" style="7" bestFit="1" customWidth="1"/>
    <col min="7359" max="7359" width="13.42578125" style="7" bestFit="1" customWidth="1"/>
    <col min="7360" max="7360" width="14.28515625" style="7" bestFit="1" customWidth="1"/>
    <col min="7361" max="7361" width="16.7109375" style="7" bestFit="1" customWidth="1"/>
    <col min="7362" max="7362" width="13" style="7" bestFit="1" customWidth="1"/>
    <col min="7363" max="7363" width="14" style="7" bestFit="1" customWidth="1"/>
    <col min="7364" max="7364" width="13.42578125" style="7" bestFit="1" customWidth="1"/>
    <col min="7365" max="7365" width="8.140625" style="7" bestFit="1" customWidth="1"/>
    <col min="7366" max="7366" width="14.42578125" style="7" bestFit="1" customWidth="1"/>
    <col min="7367" max="7367" width="14.5703125" style="7" bestFit="1" customWidth="1"/>
    <col min="7368" max="7368" width="13.85546875" style="7" bestFit="1" customWidth="1"/>
    <col min="7369" max="7371" width="12.85546875" style="7" bestFit="1" customWidth="1"/>
    <col min="7372" max="7372" width="14.42578125" style="7" bestFit="1" customWidth="1"/>
    <col min="7373" max="7373" width="11.5703125" style="7" bestFit="1" customWidth="1"/>
    <col min="7374" max="7374" width="12.5703125" style="7" bestFit="1" customWidth="1"/>
    <col min="7375" max="7375" width="12.85546875" style="7" bestFit="1" customWidth="1"/>
    <col min="7376" max="7376" width="8.140625" style="7" bestFit="1" customWidth="1"/>
    <col min="7377" max="7377" width="14.5703125" style="7" bestFit="1" customWidth="1"/>
    <col min="7378" max="7378" width="12.42578125" style="7" customWidth="1"/>
    <col min="7379" max="7379" width="13.7109375" style="7" customWidth="1"/>
    <col min="7380" max="7380" width="13.5703125" style="7" customWidth="1"/>
    <col min="7381" max="7381" width="10.28515625" style="7" customWidth="1"/>
    <col min="7382" max="7383" width="16.42578125" style="7" customWidth="1"/>
    <col min="7384" max="7384" width="0" style="7" hidden="1" customWidth="1"/>
    <col min="7385" max="7385" width="12.5703125" style="7" customWidth="1"/>
    <col min="7386" max="7386" width="14.5703125" style="7" customWidth="1"/>
    <col min="7387" max="7387" width="11.5703125" style="7" customWidth="1"/>
    <col min="7388" max="7388" width="13" style="7" customWidth="1"/>
    <col min="7389" max="7389" width="16.42578125" style="7" customWidth="1"/>
    <col min="7390" max="7390" width="21.85546875" style="7" customWidth="1"/>
    <col min="7391" max="7607" width="9.140625" style="7"/>
    <col min="7608" max="7608" width="3.5703125" style="7" customWidth="1"/>
    <col min="7609" max="7609" width="37.7109375" style="7" customWidth="1"/>
    <col min="7610" max="7610" width="14.42578125" style="7" customWidth="1"/>
    <col min="7611" max="7611" width="12.85546875" style="7" bestFit="1" customWidth="1"/>
    <col min="7612" max="7612" width="13.85546875" style="7" bestFit="1" customWidth="1"/>
    <col min="7613" max="7613" width="12.85546875" style="7" bestFit="1" customWidth="1"/>
    <col min="7614" max="7614" width="14.5703125" style="7" bestFit="1" customWidth="1"/>
    <col min="7615" max="7615" width="13.42578125" style="7" bestFit="1" customWidth="1"/>
    <col min="7616" max="7616" width="14.28515625" style="7" bestFit="1" customWidth="1"/>
    <col min="7617" max="7617" width="16.7109375" style="7" bestFit="1" customWidth="1"/>
    <col min="7618" max="7618" width="13" style="7" bestFit="1" customWidth="1"/>
    <col min="7619" max="7619" width="14" style="7" bestFit="1" customWidth="1"/>
    <col min="7620" max="7620" width="13.42578125" style="7" bestFit="1" customWidth="1"/>
    <col min="7621" max="7621" width="8.140625" style="7" bestFit="1" customWidth="1"/>
    <col min="7622" max="7622" width="14.42578125" style="7" bestFit="1" customWidth="1"/>
    <col min="7623" max="7623" width="14.5703125" style="7" bestFit="1" customWidth="1"/>
    <col min="7624" max="7624" width="13.85546875" style="7" bestFit="1" customWidth="1"/>
    <col min="7625" max="7627" width="12.85546875" style="7" bestFit="1" customWidth="1"/>
    <col min="7628" max="7628" width="14.42578125" style="7" bestFit="1" customWidth="1"/>
    <col min="7629" max="7629" width="11.5703125" style="7" bestFit="1" customWidth="1"/>
    <col min="7630" max="7630" width="12.5703125" style="7" bestFit="1" customWidth="1"/>
    <col min="7631" max="7631" width="12.85546875" style="7" bestFit="1" customWidth="1"/>
    <col min="7632" max="7632" width="8.140625" style="7" bestFit="1" customWidth="1"/>
    <col min="7633" max="7633" width="14.5703125" style="7" bestFit="1" customWidth="1"/>
    <col min="7634" max="7634" width="12.42578125" style="7" customWidth="1"/>
    <col min="7635" max="7635" width="13.7109375" style="7" customWidth="1"/>
    <col min="7636" max="7636" width="13.5703125" style="7" customWidth="1"/>
    <col min="7637" max="7637" width="10.28515625" style="7" customWidth="1"/>
    <col min="7638" max="7639" width="16.42578125" style="7" customWidth="1"/>
    <col min="7640" max="7640" width="0" style="7" hidden="1" customWidth="1"/>
    <col min="7641" max="7641" width="12.5703125" style="7" customWidth="1"/>
    <col min="7642" max="7642" width="14.5703125" style="7" customWidth="1"/>
    <col min="7643" max="7643" width="11.5703125" style="7" customWidth="1"/>
    <col min="7644" max="7644" width="13" style="7" customWidth="1"/>
    <col min="7645" max="7645" width="16.42578125" style="7" customWidth="1"/>
    <col min="7646" max="7646" width="21.85546875" style="7" customWidth="1"/>
    <col min="7647" max="7863" width="9.140625" style="7"/>
    <col min="7864" max="7864" width="3.5703125" style="7" customWidth="1"/>
    <col min="7865" max="7865" width="37.7109375" style="7" customWidth="1"/>
    <col min="7866" max="7866" width="14.42578125" style="7" customWidth="1"/>
    <col min="7867" max="7867" width="12.85546875" style="7" bestFit="1" customWidth="1"/>
    <col min="7868" max="7868" width="13.85546875" style="7" bestFit="1" customWidth="1"/>
    <col min="7869" max="7869" width="12.85546875" style="7" bestFit="1" customWidth="1"/>
    <col min="7870" max="7870" width="14.5703125" style="7" bestFit="1" customWidth="1"/>
    <col min="7871" max="7871" width="13.42578125" style="7" bestFit="1" customWidth="1"/>
    <col min="7872" max="7872" width="14.28515625" style="7" bestFit="1" customWidth="1"/>
    <col min="7873" max="7873" width="16.7109375" style="7" bestFit="1" customWidth="1"/>
    <col min="7874" max="7874" width="13" style="7" bestFit="1" customWidth="1"/>
    <col min="7875" max="7875" width="14" style="7" bestFit="1" customWidth="1"/>
    <col min="7876" max="7876" width="13.42578125" style="7" bestFit="1" customWidth="1"/>
    <col min="7877" max="7877" width="8.140625" style="7" bestFit="1" customWidth="1"/>
    <col min="7878" max="7878" width="14.42578125" style="7" bestFit="1" customWidth="1"/>
    <col min="7879" max="7879" width="14.5703125" style="7" bestFit="1" customWidth="1"/>
    <col min="7880" max="7880" width="13.85546875" style="7" bestFit="1" customWidth="1"/>
    <col min="7881" max="7883" width="12.85546875" style="7" bestFit="1" customWidth="1"/>
    <col min="7884" max="7884" width="14.42578125" style="7" bestFit="1" customWidth="1"/>
    <col min="7885" max="7885" width="11.5703125" style="7" bestFit="1" customWidth="1"/>
    <col min="7886" max="7886" width="12.5703125" style="7" bestFit="1" customWidth="1"/>
    <col min="7887" max="7887" width="12.85546875" style="7" bestFit="1" customWidth="1"/>
    <col min="7888" max="7888" width="8.140625" style="7" bestFit="1" customWidth="1"/>
    <col min="7889" max="7889" width="14.5703125" style="7" bestFit="1" customWidth="1"/>
    <col min="7890" max="7890" width="12.42578125" style="7" customWidth="1"/>
    <col min="7891" max="7891" width="13.7109375" style="7" customWidth="1"/>
    <col min="7892" max="7892" width="13.5703125" style="7" customWidth="1"/>
    <col min="7893" max="7893" width="10.28515625" style="7" customWidth="1"/>
    <col min="7894" max="7895" width="16.42578125" style="7" customWidth="1"/>
    <col min="7896" max="7896" width="0" style="7" hidden="1" customWidth="1"/>
    <col min="7897" max="7897" width="12.5703125" style="7" customWidth="1"/>
    <col min="7898" max="7898" width="14.5703125" style="7" customWidth="1"/>
    <col min="7899" max="7899" width="11.5703125" style="7" customWidth="1"/>
    <col min="7900" max="7900" width="13" style="7" customWidth="1"/>
    <col min="7901" max="7901" width="16.42578125" style="7" customWidth="1"/>
    <col min="7902" max="7902" width="21.85546875" style="7" customWidth="1"/>
    <col min="7903" max="8119" width="9.140625" style="7"/>
    <col min="8120" max="8120" width="3.5703125" style="7" customWidth="1"/>
    <col min="8121" max="8121" width="37.7109375" style="7" customWidth="1"/>
    <col min="8122" max="8122" width="14.42578125" style="7" customWidth="1"/>
    <col min="8123" max="8123" width="12.85546875" style="7" bestFit="1" customWidth="1"/>
    <col min="8124" max="8124" width="13.85546875" style="7" bestFit="1" customWidth="1"/>
    <col min="8125" max="8125" width="12.85546875" style="7" bestFit="1" customWidth="1"/>
    <col min="8126" max="8126" width="14.5703125" style="7" bestFit="1" customWidth="1"/>
    <col min="8127" max="8127" width="13.42578125" style="7" bestFit="1" customWidth="1"/>
    <col min="8128" max="8128" width="14.28515625" style="7" bestFit="1" customWidth="1"/>
    <col min="8129" max="8129" width="16.7109375" style="7" bestFit="1" customWidth="1"/>
    <col min="8130" max="8130" width="13" style="7" bestFit="1" customWidth="1"/>
    <col min="8131" max="8131" width="14" style="7" bestFit="1" customWidth="1"/>
    <col min="8132" max="8132" width="13.42578125" style="7" bestFit="1" customWidth="1"/>
    <col min="8133" max="8133" width="8.140625" style="7" bestFit="1" customWidth="1"/>
    <col min="8134" max="8134" width="14.42578125" style="7" bestFit="1" customWidth="1"/>
    <col min="8135" max="8135" width="14.5703125" style="7" bestFit="1" customWidth="1"/>
    <col min="8136" max="8136" width="13.85546875" style="7" bestFit="1" customWidth="1"/>
    <col min="8137" max="8139" width="12.85546875" style="7" bestFit="1" customWidth="1"/>
    <col min="8140" max="8140" width="14.42578125" style="7" bestFit="1" customWidth="1"/>
    <col min="8141" max="8141" width="11.5703125" style="7" bestFit="1" customWidth="1"/>
    <col min="8142" max="8142" width="12.5703125" style="7" bestFit="1" customWidth="1"/>
    <col min="8143" max="8143" width="12.85546875" style="7" bestFit="1" customWidth="1"/>
    <col min="8144" max="8144" width="8.140625" style="7" bestFit="1" customWidth="1"/>
    <col min="8145" max="8145" width="14.5703125" style="7" bestFit="1" customWidth="1"/>
    <col min="8146" max="8146" width="12.42578125" style="7" customWidth="1"/>
    <col min="8147" max="8147" width="13.7109375" style="7" customWidth="1"/>
    <col min="8148" max="8148" width="13.5703125" style="7" customWidth="1"/>
    <col min="8149" max="8149" width="10.28515625" style="7" customWidth="1"/>
    <col min="8150" max="8151" width="16.42578125" style="7" customWidth="1"/>
    <col min="8152" max="8152" width="0" style="7" hidden="1" customWidth="1"/>
    <col min="8153" max="8153" width="12.5703125" style="7" customWidth="1"/>
    <col min="8154" max="8154" width="14.5703125" style="7" customWidth="1"/>
    <col min="8155" max="8155" width="11.5703125" style="7" customWidth="1"/>
    <col min="8156" max="8156" width="13" style="7" customWidth="1"/>
    <col min="8157" max="8157" width="16.42578125" style="7" customWidth="1"/>
    <col min="8158" max="8158" width="21.85546875" style="7" customWidth="1"/>
    <col min="8159" max="8375" width="9.140625" style="7"/>
    <col min="8376" max="8376" width="3.5703125" style="7" customWidth="1"/>
    <col min="8377" max="8377" width="37.7109375" style="7" customWidth="1"/>
    <col min="8378" max="8378" width="14.42578125" style="7" customWidth="1"/>
    <col min="8379" max="8379" width="12.85546875" style="7" bestFit="1" customWidth="1"/>
    <col min="8380" max="8380" width="13.85546875" style="7" bestFit="1" customWidth="1"/>
    <col min="8381" max="8381" width="12.85546875" style="7" bestFit="1" customWidth="1"/>
    <col min="8382" max="8382" width="14.5703125" style="7" bestFit="1" customWidth="1"/>
    <col min="8383" max="8383" width="13.42578125" style="7" bestFit="1" customWidth="1"/>
    <col min="8384" max="8384" width="14.28515625" style="7" bestFit="1" customWidth="1"/>
    <col min="8385" max="8385" width="16.7109375" style="7" bestFit="1" customWidth="1"/>
    <col min="8386" max="8386" width="13" style="7" bestFit="1" customWidth="1"/>
    <col min="8387" max="8387" width="14" style="7" bestFit="1" customWidth="1"/>
    <col min="8388" max="8388" width="13.42578125" style="7" bestFit="1" customWidth="1"/>
    <col min="8389" max="8389" width="8.140625" style="7" bestFit="1" customWidth="1"/>
    <col min="8390" max="8390" width="14.42578125" style="7" bestFit="1" customWidth="1"/>
    <col min="8391" max="8391" width="14.5703125" style="7" bestFit="1" customWidth="1"/>
    <col min="8392" max="8392" width="13.85546875" style="7" bestFit="1" customWidth="1"/>
    <col min="8393" max="8395" width="12.85546875" style="7" bestFit="1" customWidth="1"/>
    <col min="8396" max="8396" width="14.42578125" style="7" bestFit="1" customWidth="1"/>
    <col min="8397" max="8397" width="11.5703125" style="7" bestFit="1" customWidth="1"/>
    <col min="8398" max="8398" width="12.5703125" style="7" bestFit="1" customWidth="1"/>
    <col min="8399" max="8399" width="12.85546875" style="7" bestFit="1" customWidth="1"/>
    <col min="8400" max="8400" width="8.140625" style="7" bestFit="1" customWidth="1"/>
    <col min="8401" max="8401" width="14.5703125" style="7" bestFit="1" customWidth="1"/>
    <col min="8402" max="8402" width="12.42578125" style="7" customWidth="1"/>
    <col min="8403" max="8403" width="13.7109375" style="7" customWidth="1"/>
    <col min="8404" max="8404" width="13.5703125" style="7" customWidth="1"/>
    <col min="8405" max="8405" width="10.28515625" style="7" customWidth="1"/>
    <col min="8406" max="8407" width="16.42578125" style="7" customWidth="1"/>
    <col min="8408" max="8408" width="0" style="7" hidden="1" customWidth="1"/>
    <col min="8409" max="8409" width="12.5703125" style="7" customWidth="1"/>
    <col min="8410" max="8410" width="14.5703125" style="7" customWidth="1"/>
    <col min="8411" max="8411" width="11.5703125" style="7" customWidth="1"/>
    <col min="8412" max="8412" width="13" style="7" customWidth="1"/>
    <col min="8413" max="8413" width="16.42578125" style="7" customWidth="1"/>
    <col min="8414" max="8414" width="21.85546875" style="7" customWidth="1"/>
    <col min="8415" max="8631" width="9.140625" style="7"/>
    <col min="8632" max="8632" width="3.5703125" style="7" customWidth="1"/>
    <col min="8633" max="8633" width="37.7109375" style="7" customWidth="1"/>
    <col min="8634" max="8634" width="14.42578125" style="7" customWidth="1"/>
    <col min="8635" max="8635" width="12.85546875" style="7" bestFit="1" customWidth="1"/>
    <col min="8636" max="8636" width="13.85546875" style="7" bestFit="1" customWidth="1"/>
    <col min="8637" max="8637" width="12.85546875" style="7" bestFit="1" customWidth="1"/>
    <col min="8638" max="8638" width="14.5703125" style="7" bestFit="1" customWidth="1"/>
    <col min="8639" max="8639" width="13.42578125" style="7" bestFit="1" customWidth="1"/>
    <col min="8640" max="8640" width="14.28515625" style="7" bestFit="1" customWidth="1"/>
    <col min="8641" max="8641" width="16.7109375" style="7" bestFit="1" customWidth="1"/>
    <col min="8642" max="8642" width="13" style="7" bestFit="1" customWidth="1"/>
    <col min="8643" max="8643" width="14" style="7" bestFit="1" customWidth="1"/>
    <col min="8644" max="8644" width="13.42578125" style="7" bestFit="1" customWidth="1"/>
    <col min="8645" max="8645" width="8.140625" style="7" bestFit="1" customWidth="1"/>
    <col min="8646" max="8646" width="14.42578125" style="7" bestFit="1" customWidth="1"/>
    <col min="8647" max="8647" width="14.5703125" style="7" bestFit="1" customWidth="1"/>
    <col min="8648" max="8648" width="13.85546875" style="7" bestFit="1" customWidth="1"/>
    <col min="8649" max="8651" width="12.85546875" style="7" bestFit="1" customWidth="1"/>
    <col min="8652" max="8652" width="14.42578125" style="7" bestFit="1" customWidth="1"/>
    <col min="8653" max="8653" width="11.5703125" style="7" bestFit="1" customWidth="1"/>
    <col min="8654" max="8654" width="12.5703125" style="7" bestFit="1" customWidth="1"/>
    <col min="8655" max="8655" width="12.85546875" style="7" bestFit="1" customWidth="1"/>
    <col min="8656" max="8656" width="8.140625" style="7" bestFit="1" customWidth="1"/>
    <col min="8657" max="8657" width="14.5703125" style="7" bestFit="1" customWidth="1"/>
    <col min="8658" max="8658" width="12.42578125" style="7" customWidth="1"/>
    <col min="8659" max="8659" width="13.7109375" style="7" customWidth="1"/>
    <col min="8660" max="8660" width="13.5703125" style="7" customWidth="1"/>
    <col min="8661" max="8661" width="10.28515625" style="7" customWidth="1"/>
    <col min="8662" max="8663" width="16.42578125" style="7" customWidth="1"/>
    <col min="8664" max="8664" width="0" style="7" hidden="1" customWidth="1"/>
    <col min="8665" max="8665" width="12.5703125" style="7" customWidth="1"/>
    <col min="8666" max="8666" width="14.5703125" style="7" customWidth="1"/>
    <col min="8667" max="8667" width="11.5703125" style="7" customWidth="1"/>
    <col min="8668" max="8668" width="13" style="7" customWidth="1"/>
    <col min="8669" max="8669" width="16.42578125" style="7" customWidth="1"/>
    <col min="8670" max="8670" width="21.85546875" style="7" customWidth="1"/>
    <col min="8671" max="8887" width="9.140625" style="7"/>
    <col min="8888" max="8888" width="3.5703125" style="7" customWidth="1"/>
    <col min="8889" max="8889" width="37.7109375" style="7" customWidth="1"/>
    <col min="8890" max="8890" width="14.42578125" style="7" customWidth="1"/>
    <col min="8891" max="8891" width="12.85546875" style="7" bestFit="1" customWidth="1"/>
    <col min="8892" max="8892" width="13.85546875" style="7" bestFit="1" customWidth="1"/>
    <col min="8893" max="8893" width="12.85546875" style="7" bestFit="1" customWidth="1"/>
    <col min="8894" max="8894" width="14.5703125" style="7" bestFit="1" customWidth="1"/>
    <col min="8895" max="8895" width="13.42578125" style="7" bestFit="1" customWidth="1"/>
    <col min="8896" max="8896" width="14.28515625" style="7" bestFit="1" customWidth="1"/>
    <col min="8897" max="8897" width="16.7109375" style="7" bestFit="1" customWidth="1"/>
    <col min="8898" max="8898" width="13" style="7" bestFit="1" customWidth="1"/>
    <col min="8899" max="8899" width="14" style="7" bestFit="1" customWidth="1"/>
    <col min="8900" max="8900" width="13.42578125" style="7" bestFit="1" customWidth="1"/>
    <col min="8901" max="8901" width="8.140625" style="7" bestFit="1" customWidth="1"/>
    <col min="8902" max="8902" width="14.42578125" style="7" bestFit="1" customWidth="1"/>
    <col min="8903" max="8903" width="14.5703125" style="7" bestFit="1" customWidth="1"/>
    <col min="8904" max="8904" width="13.85546875" style="7" bestFit="1" customWidth="1"/>
    <col min="8905" max="8907" width="12.85546875" style="7" bestFit="1" customWidth="1"/>
    <col min="8908" max="8908" width="14.42578125" style="7" bestFit="1" customWidth="1"/>
    <col min="8909" max="8909" width="11.5703125" style="7" bestFit="1" customWidth="1"/>
    <col min="8910" max="8910" width="12.5703125" style="7" bestFit="1" customWidth="1"/>
    <col min="8911" max="8911" width="12.85546875" style="7" bestFit="1" customWidth="1"/>
    <col min="8912" max="8912" width="8.140625" style="7" bestFit="1" customWidth="1"/>
    <col min="8913" max="8913" width="14.5703125" style="7" bestFit="1" customWidth="1"/>
    <col min="8914" max="8914" width="12.42578125" style="7" customWidth="1"/>
    <col min="8915" max="8915" width="13.7109375" style="7" customWidth="1"/>
    <col min="8916" max="8916" width="13.5703125" style="7" customWidth="1"/>
    <col min="8917" max="8917" width="10.28515625" style="7" customWidth="1"/>
    <col min="8918" max="8919" width="16.42578125" style="7" customWidth="1"/>
    <col min="8920" max="8920" width="0" style="7" hidden="1" customWidth="1"/>
    <col min="8921" max="8921" width="12.5703125" style="7" customWidth="1"/>
    <col min="8922" max="8922" width="14.5703125" style="7" customWidth="1"/>
    <col min="8923" max="8923" width="11.5703125" style="7" customWidth="1"/>
    <col min="8924" max="8924" width="13" style="7" customWidth="1"/>
    <col min="8925" max="8925" width="16.42578125" style="7" customWidth="1"/>
    <col min="8926" max="8926" width="21.85546875" style="7" customWidth="1"/>
    <col min="8927" max="9143" width="9.140625" style="7"/>
    <col min="9144" max="9144" width="3.5703125" style="7" customWidth="1"/>
    <col min="9145" max="9145" width="37.7109375" style="7" customWidth="1"/>
    <col min="9146" max="9146" width="14.42578125" style="7" customWidth="1"/>
    <col min="9147" max="9147" width="12.85546875" style="7" bestFit="1" customWidth="1"/>
    <col min="9148" max="9148" width="13.85546875" style="7" bestFit="1" customWidth="1"/>
    <col min="9149" max="9149" width="12.85546875" style="7" bestFit="1" customWidth="1"/>
    <col min="9150" max="9150" width="14.5703125" style="7" bestFit="1" customWidth="1"/>
    <col min="9151" max="9151" width="13.42578125" style="7" bestFit="1" customWidth="1"/>
    <col min="9152" max="9152" width="14.28515625" style="7" bestFit="1" customWidth="1"/>
    <col min="9153" max="9153" width="16.7109375" style="7" bestFit="1" customWidth="1"/>
    <col min="9154" max="9154" width="13" style="7" bestFit="1" customWidth="1"/>
    <col min="9155" max="9155" width="14" style="7" bestFit="1" customWidth="1"/>
    <col min="9156" max="9156" width="13.42578125" style="7" bestFit="1" customWidth="1"/>
    <col min="9157" max="9157" width="8.140625" style="7" bestFit="1" customWidth="1"/>
    <col min="9158" max="9158" width="14.42578125" style="7" bestFit="1" customWidth="1"/>
    <col min="9159" max="9159" width="14.5703125" style="7" bestFit="1" customWidth="1"/>
    <col min="9160" max="9160" width="13.85546875" style="7" bestFit="1" customWidth="1"/>
    <col min="9161" max="9163" width="12.85546875" style="7" bestFit="1" customWidth="1"/>
    <col min="9164" max="9164" width="14.42578125" style="7" bestFit="1" customWidth="1"/>
    <col min="9165" max="9165" width="11.5703125" style="7" bestFit="1" customWidth="1"/>
    <col min="9166" max="9166" width="12.5703125" style="7" bestFit="1" customWidth="1"/>
    <col min="9167" max="9167" width="12.85546875" style="7" bestFit="1" customWidth="1"/>
    <col min="9168" max="9168" width="8.140625" style="7" bestFit="1" customWidth="1"/>
    <col min="9169" max="9169" width="14.5703125" style="7" bestFit="1" customWidth="1"/>
    <col min="9170" max="9170" width="12.42578125" style="7" customWidth="1"/>
    <col min="9171" max="9171" width="13.7109375" style="7" customWidth="1"/>
    <col min="9172" max="9172" width="13.5703125" style="7" customWidth="1"/>
    <col min="9173" max="9173" width="10.28515625" style="7" customWidth="1"/>
    <col min="9174" max="9175" width="16.42578125" style="7" customWidth="1"/>
    <col min="9176" max="9176" width="0" style="7" hidden="1" customWidth="1"/>
    <col min="9177" max="9177" width="12.5703125" style="7" customWidth="1"/>
    <col min="9178" max="9178" width="14.5703125" style="7" customWidth="1"/>
    <col min="9179" max="9179" width="11.5703125" style="7" customWidth="1"/>
    <col min="9180" max="9180" width="13" style="7" customWidth="1"/>
    <col min="9181" max="9181" width="16.42578125" style="7" customWidth="1"/>
    <col min="9182" max="9182" width="21.85546875" style="7" customWidth="1"/>
    <col min="9183" max="9399" width="9.140625" style="7"/>
    <col min="9400" max="9400" width="3.5703125" style="7" customWidth="1"/>
    <col min="9401" max="9401" width="37.7109375" style="7" customWidth="1"/>
    <col min="9402" max="9402" width="14.42578125" style="7" customWidth="1"/>
    <col min="9403" max="9403" width="12.85546875" style="7" bestFit="1" customWidth="1"/>
    <col min="9404" max="9404" width="13.85546875" style="7" bestFit="1" customWidth="1"/>
    <col min="9405" max="9405" width="12.85546875" style="7" bestFit="1" customWidth="1"/>
    <col min="9406" max="9406" width="14.5703125" style="7" bestFit="1" customWidth="1"/>
    <col min="9407" max="9407" width="13.42578125" style="7" bestFit="1" customWidth="1"/>
    <col min="9408" max="9408" width="14.28515625" style="7" bestFit="1" customWidth="1"/>
    <col min="9409" max="9409" width="16.7109375" style="7" bestFit="1" customWidth="1"/>
    <col min="9410" max="9410" width="13" style="7" bestFit="1" customWidth="1"/>
    <col min="9411" max="9411" width="14" style="7" bestFit="1" customWidth="1"/>
    <col min="9412" max="9412" width="13.42578125" style="7" bestFit="1" customWidth="1"/>
    <col min="9413" max="9413" width="8.140625" style="7" bestFit="1" customWidth="1"/>
    <col min="9414" max="9414" width="14.42578125" style="7" bestFit="1" customWidth="1"/>
    <col min="9415" max="9415" width="14.5703125" style="7" bestFit="1" customWidth="1"/>
    <col min="9416" max="9416" width="13.85546875" style="7" bestFit="1" customWidth="1"/>
    <col min="9417" max="9419" width="12.85546875" style="7" bestFit="1" customWidth="1"/>
    <col min="9420" max="9420" width="14.42578125" style="7" bestFit="1" customWidth="1"/>
    <col min="9421" max="9421" width="11.5703125" style="7" bestFit="1" customWidth="1"/>
    <col min="9422" max="9422" width="12.5703125" style="7" bestFit="1" customWidth="1"/>
    <col min="9423" max="9423" width="12.85546875" style="7" bestFit="1" customWidth="1"/>
    <col min="9424" max="9424" width="8.140625" style="7" bestFit="1" customWidth="1"/>
    <col min="9425" max="9425" width="14.5703125" style="7" bestFit="1" customWidth="1"/>
    <col min="9426" max="9426" width="12.42578125" style="7" customWidth="1"/>
    <col min="9427" max="9427" width="13.7109375" style="7" customWidth="1"/>
    <col min="9428" max="9428" width="13.5703125" style="7" customWidth="1"/>
    <col min="9429" max="9429" width="10.28515625" style="7" customWidth="1"/>
    <col min="9430" max="9431" width="16.42578125" style="7" customWidth="1"/>
    <col min="9432" max="9432" width="0" style="7" hidden="1" customWidth="1"/>
    <col min="9433" max="9433" width="12.5703125" style="7" customWidth="1"/>
    <col min="9434" max="9434" width="14.5703125" style="7" customWidth="1"/>
    <col min="9435" max="9435" width="11.5703125" style="7" customWidth="1"/>
    <col min="9436" max="9436" width="13" style="7" customWidth="1"/>
    <col min="9437" max="9437" width="16.42578125" style="7" customWidth="1"/>
    <col min="9438" max="9438" width="21.85546875" style="7" customWidth="1"/>
    <col min="9439" max="9655" width="9.140625" style="7"/>
    <col min="9656" max="9656" width="3.5703125" style="7" customWidth="1"/>
    <col min="9657" max="9657" width="37.7109375" style="7" customWidth="1"/>
    <col min="9658" max="9658" width="14.42578125" style="7" customWidth="1"/>
    <col min="9659" max="9659" width="12.85546875" style="7" bestFit="1" customWidth="1"/>
    <col min="9660" max="9660" width="13.85546875" style="7" bestFit="1" customWidth="1"/>
    <col min="9661" max="9661" width="12.85546875" style="7" bestFit="1" customWidth="1"/>
    <col min="9662" max="9662" width="14.5703125" style="7" bestFit="1" customWidth="1"/>
    <col min="9663" max="9663" width="13.42578125" style="7" bestFit="1" customWidth="1"/>
    <col min="9664" max="9664" width="14.28515625" style="7" bestFit="1" customWidth="1"/>
    <col min="9665" max="9665" width="16.7109375" style="7" bestFit="1" customWidth="1"/>
    <col min="9666" max="9666" width="13" style="7" bestFit="1" customWidth="1"/>
    <col min="9667" max="9667" width="14" style="7" bestFit="1" customWidth="1"/>
    <col min="9668" max="9668" width="13.42578125" style="7" bestFit="1" customWidth="1"/>
    <col min="9669" max="9669" width="8.140625" style="7" bestFit="1" customWidth="1"/>
    <col min="9670" max="9670" width="14.42578125" style="7" bestFit="1" customWidth="1"/>
    <col min="9671" max="9671" width="14.5703125" style="7" bestFit="1" customWidth="1"/>
    <col min="9672" max="9672" width="13.85546875" style="7" bestFit="1" customWidth="1"/>
    <col min="9673" max="9675" width="12.85546875" style="7" bestFit="1" customWidth="1"/>
    <col min="9676" max="9676" width="14.42578125" style="7" bestFit="1" customWidth="1"/>
    <col min="9677" max="9677" width="11.5703125" style="7" bestFit="1" customWidth="1"/>
    <col min="9678" max="9678" width="12.5703125" style="7" bestFit="1" customWidth="1"/>
    <col min="9679" max="9679" width="12.85546875" style="7" bestFit="1" customWidth="1"/>
    <col min="9680" max="9680" width="8.140625" style="7" bestFit="1" customWidth="1"/>
    <col min="9681" max="9681" width="14.5703125" style="7" bestFit="1" customWidth="1"/>
    <col min="9682" max="9682" width="12.42578125" style="7" customWidth="1"/>
    <col min="9683" max="9683" width="13.7109375" style="7" customWidth="1"/>
    <col min="9684" max="9684" width="13.5703125" style="7" customWidth="1"/>
    <col min="9685" max="9685" width="10.28515625" style="7" customWidth="1"/>
    <col min="9686" max="9687" width="16.42578125" style="7" customWidth="1"/>
    <col min="9688" max="9688" width="0" style="7" hidden="1" customWidth="1"/>
    <col min="9689" max="9689" width="12.5703125" style="7" customWidth="1"/>
    <col min="9690" max="9690" width="14.5703125" style="7" customWidth="1"/>
    <col min="9691" max="9691" width="11.5703125" style="7" customWidth="1"/>
    <col min="9692" max="9692" width="13" style="7" customWidth="1"/>
    <col min="9693" max="9693" width="16.42578125" style="7" customWidth="1"/>
    <col min="9694" max="9694" width="21.85546875" style="7" customWidth="1"/>
    <col min="9695" max="9911" width="9.140625" style="7"/>
    <col min="9912" max="9912" width="3.5703125" style="7" customWidth="1"/>
    <col min="9913" max="9913" width="37.7109375" style="7" customWidth="1"/>
    <col min="9914" max="9914" width="14.42578125" style="7" customWidth="1"/>
    <col min="9915" max="9915" width="12.85546875" style="7" bestFit="1" customWidth="1"/>
    <col min="9916" max="9916" width="13.85546875" style="7" bestFit="1" customWidth="1"/>
    <col min="9917" max="9917" width="12.85546875" style="7" bestFit="1" customWidth="1"/>
    <col min="9918" max="9918" width="14.5703125" style="7" bestFit="1" customWidth="1"/>
    <col min="9919" max="9919" width="13.42578125" style="7" bestFit="1" customWidth="1"/>
    <col min="9920" max="9920" width="14.28515625" style="7" bestFit="1" customWidth="1"/>
    <col min="9921" max="9921" width="16.7109375" style="7" bestFit="1" customWidth="1"/>
    <col min="9922" max="9922" width="13" style="7" bestFit="1" customWidth="1"/>
    <col min="9923" max="9923" width="14" style="7" bestFit="1" customWidth="1"/>
    <col min="9924" max="9924" width="13.42578125" style="7" bestFit="1" customWidth="1"/>
    <col min="9925" max="9925" width="8.140625" style="7" bestFit="1" customWidth="1"/>
    <col min="9926" max="9926" width="14.42578125" style="7" bestFit="1" customWidth="1"/>
    <col min="9927" max="9927" width="14.5703125" style="7" bestFit="1" customWidth="1"/>
    <col min="9928" max="9928" width="13.85546875" style="7" bestFit="1" customWidth="1"/>
    <col min="9929" max="9931" width="12.85546875" style="7" bestFit="1" customWidth="1"/>
    <col min="9932" max="9932" width="14.42578125" style="7" bestFit="1" customWidth="1"/>
    <col min="9933" max="9933" width="11.5703125" style="7" bestFit="1" customWidth="1"/>
    <col min="9934" max="9934" width="12.5703125" style="7" bestFit="1" customWidth="1"/>
    <col min="9935" max="9935" width="12.85546875" style="7" bestFit="1" customWidth="1"/>
    <col min="9936" max="9936" width="8.140625" style="7" bestFit="1" customWidth="1"/>
    <col min="9937" max="9937" width="14.5703125" style="7" bestFit="1" customWidth="1"/>
    <col min="9938" max="9938" width="12.42578125" style="7" customWidth="1"/>
    <col min="9939" max="9939" width="13.7109375" style="7" customWidth="1"/>
    <col min="9940" max="9940" width="13.5703125" style="7" customWidth="1"/>
    <col min="9941" max="9941" width="10.28515625" style="7" customWidth="1"/>
    <col min="9942" max="9943" width="16.42578125" style="7" customWidth="1"/>
    <col min="9944" max="9944" width="0" style="7" hidden="1" customWidth="1"/>
    <col min="9945" max="9945" width="12.5703125" style="7" customWidth="1"/>
    <col min="9946" max="9946" width="14.5703125" style="7" customWidth="1"/>
    <col min="9947" max="9947" width="11.5703125" style="7" customWidth="1"/>
    <col min="9948" max="9948" width="13" style="7" customWidth="1"/>
    <col min="9949" max="9949" width="16.42578125" style="7" customWidth="1"/>
    <col min="9950" max="9950" width="21.85546875" style="7" customWidth="1"/>
    <col min="9951" max="10167" width="9.140625" style="7"/>
    <col min="10168" max="10168" width="3.5703125" style="7" customWidth="1"/>
    <col min="10169" max="10169" width="37.7109375" style="7" customWidth="1"/>
    <col min="10170" max="10170" width="14.42578125" style="7" customWidth="1"/>
    <col min="10171" max="10171" width="12.85546875" style="7" bestFit="1" customWidth="1"/>
    <col min="10172" max="10172" width="13.85546875" style="7" bestFit="1" customWidth="1"/>
    <col min="10173" max="10173" width="12.85546875" style="7" bestFit="1" customWidth="1"/>
    <col min="10174" max="10174" width="14.5703125" style="7" bestFit="1" customWidth="1"/>
    <col min="10175" max="10175" width="13.42578125" style="7" bestFit="1" customWidth="1"/>
    <col min="10176" max="10176" width="14.28515625" style="7" bestFit="1" customWidth="1"/>
    <col min="10177" max="10177" width="16.7109375" style="7" bestFit="1" customWidth="1"/>
    <col min="10178" max="10178" width="13" style="7" bestFit="1" customWidth="1"/>
    <col min="10179" max="10179" width="14" style="7" bestFit="1" customWidth="1"/>
    <col min="10180" max="10180" width="13.42578125" style="7" bestFit="1" customWidth="1"/>
    <col min="10181" max="10181" width="8.140625" style="7" bestFit="1" customWidth="1"/>
    <col min="10182" max="10182" width="14.42578125" style="7" bestFit="1" customWidth="1"/>
    <col min="10183" max="10183" width="14.5703125" style="7" bestFit="1" customWidth="1"/>
    <col min="10184" max="10184" width="13.85546875" style="7" bestFit="1" customWidth="1"/>
    <col min="10185" max="10187" width="12.85546875" style="7" bestFit="1" customWidth="1"/>
    <col min="10188" max="10188" width="14.42578125" style="7" bestFit="1" customWidth="1"/>
    <col min="10189" max="10189" width="11.5703125" style="7" bestFit="1" customWidth="1"/>
    <col min="10190" max="10190" width="12.5703125" style="7" bestFit="1" customWidth="1"/>
    <col min="10191" max="10191" width="12.85546875" style="7" bestFit="1" customWidth="1"/>
    <col min="10192" max="10192" width="8.140625" style="7" bestFit="1" customWidth="1"/>
    <col min="10193" max="10193" width="14.5703125" style="7" bestFit="1" customWidth="1"/>
    <col min="10194" max="10194" width="12.42578125" style="7" customWidth="1"/>
    <col min="10195" max="10195" width="13.7109375" style="7" customWidth="1"/>
    <col min="10196" max="10196" width="13.5703125" style="7" customWidth="1"/>
    <col min="10197" max="10197" width="10.28515625" style="7" customWidth="1"/>
    <col min="10198" max="10199" width="16.42578125" style="7" customWidth="1"/>
    <col min="10200" max="10200" width="0" style="7" hidden="1" customWidth="1"/>
    <col min="10201" max="10201" width="12.5703125" style="7" customWidth="1"/>
    <col min="10202" max="10202" width="14.5703125" style="7" customWidth="1"/>
    <col min="10203" max="10203" width="11.5703125" style="7" customWidth="1"/>
    <col min="10204" max="10204" width="13" style="7" customWidth="1"/>
    <col min="10205" max="10205" width="16.42578125" style="7" customWidth="1"/>
    <col min="10206" max="10206" width="21.85546875" style="7" customWidth="1"/>
    <col min="10207" max="10423" width="9.140625" style="7"/>
    <col min="10424" max="10424" width="3.5703125" style="7" customWidth="1"/>
    <col min="10425" max="10425" width="37.7109375" style="7" customWidth="1"/>
    <col min="10426" max="10426" width="14.42578125" style="7" customWidth="1"/>
    <col min="10427" max="10427" width="12.85546875" style="7" bestFit="1" customWidth="1"/>
    <col min="10428" max="10428" width="13.85546875" style="7" bestFit="1" customWidth="1"/>
    <col min="10429" max="10429" width="12.85546875" style="7" bestFit="1" customWidth="1"/>
    <col min="10430" max="10430" width="14.5703125" style="7" bestFit="1" customWidth="1"/>
    <col min="10431" max="10431" width="13.42578125" style="7" bestFit="1" customWidth="1"/>
    <col min="10432" max="10432" width="14.28515625" style="7" bestFit="1" customWidth="1"/>
    <col min="10433" max="10433" width="16.7109375" style="7" bestFit="1" customWidth="1"/>
    <col min="10434" max="10434" width="13" style="7" bestFit="1" customWidth="1"/>
    <col min="10435" max="10435" width="14" style="7" bestFit="1" customWidth="1"/>
    <col min="10436" max="10436" width="13.42578125" style="7" bestFit="1" customWidth="1"/>
    <col min="10437" max="10437" width="8.140625" style="7" bestFit="1" customWidth="1"/>
    <col min="10438" max="10438" width="14.42578125" style="7" bestFit="1" customWidth="1"/>
    <col min="10439" max="10439" width="14.5703125" style="7" bestFit="1" customWidth="1"/>
    <col min="10440" max="10440" width="13.85546875" style="7" bestFit="1" customWidth="1"/>
    <col min="10441" max="10443" width="12.85546875" style="7" bestFit="1" customWidth="1"/>
    <col min="10444" max="10444" width="14.42578125" style="7" bestFit="1" customWidth="1"/>
    <col min="10445" max="10445" width="11.5703125" style="7" bestFit="1" customWidth="1"/>
    <col min="10446" max="10446" width="12.5703125" style="7" bestFit="1" customWidth="1"/>
    <col min="10447" max="10447" width="12.85546875" style="7" bestFit="1" customWidth="1"/>
    <col min="10448" max="10448" width="8.140625" style="7" bestFit="1" customWidth="1"/>
    <col min="10449" max="10449" width="14.5703125" style="7" bestFit="1" customWidth="1"/>
    <col min="10450" max="10450" width="12.42578125" style="7" customWidth="1"/>
    <col min="10451" max="10451" width="13.7109375" style="7" customWidth="1"/>
    <col min="10452" max="10452" width="13.5703125" style="7" customWidth="1"/>
    <col min="10453" max="10453" width="10.28515625" style="7" customWidth="1"/>
    <col min="10454" max="10455" width="16.42578125" style="7" customWidth="1"/>
    <col min="10456" max="10456" width="0" style="7" hidden="1" customWidth="1"/>
    <col min="10457" max="10457" width="12.5703125" style="7" customWidth="1"/>
    <col min="10458" max="10458" width="14.5703125" style="7" customWidth="1"/>
    <col min="10459" max="10459" width="11.5703125" style="7" customWidth="1"/>
    <col min="10460" max="10460" width="13" style="7" customWidth="1"/>
    <col min="10461" max="10461" width="16.42578125" style="7" customWidth="1"/>
    <col min="10462" max="10462" width="21.85546875" style="7" customWidth="1"/>
    <col min="10463" max="10679" width="9.140625" style="7"/>
    <col min="10680" max="10680" width="3.5703125" style="7" customWidth="1"/>
    <col min="10681" max="10681" width="37.7109375" style="7" customWidth="1"/>
    <col min="10682" max="10682" width="14.42578125" style="7" customWidth="1"/>
    <col min="10683" max="10683" width="12.85546875" style="7" bestFit="1" customWidth="1"/>
    <col min="10684" max="10684" width="13.85546875" style="7" bestFit="1" customWidth="1"/>
    <col min="10685" max="10685" width="12.85546875" style="7" bestFit="1" customWidth="1"/>
    <col min="10686" max="10686" width="14.5703125" style="7" bestFit="1" customWidth="1"/>
    <col min="10687" max="10687" width="13.42578125" style="7" bestFit="1" customWidth="1"/>
    <col min="10688" max="10688" width="14.28515625" style="7" bestFit="1" customWidth="1"/>
    <col min="10689" max="10689" width="16.7109375" style="7" bestFit="1" customWidth="1"/>
    <col min="10690" max="10690" width="13" style="7" bestFit="1" customWidth="1"/>
    <col min="10691" max="10691" width="14" style="7" bestFit="1" customWidth="1"/>
    <col min="10692" max="10692" width="13.42578125" style="7" bestFit="1" customWidth="1"/>
    <col min="10693" max="10693" width="8.140625" style="7" bestFit="1" customWidth="1"/>
    <col min="10694" max="10694" width="14.42578125" style="7" bestFit="1" customWidth="1"/>
    <col min="10695" max="10695" width="14.5703125" style="7" bestFit="1" customWidth="1"/>
    <col min="10696" max="10696" width="13.85546875" style="7" bestFit="1" customWidth="1"/>
    <col min="10697" max="10699" width="12.85546875" style="7" bestFit="1" customWidth="1"/>
    <col min="10700" max="10700" width="14.42578125" style="7" bestFit="1" customWidth="1"/>
    <col min="10701" max="10701" width="11.5703125" style="7" bestFit="1" customWidth="1"/>
    <col min="10702" max="10702" width="12.5703125" style="7" bestFit="1" customWidth="1"/>
    <col min="10703" max="10703" width="12.85546875" style="7" bestFit="1" customWidth="1"/>
    <col min="10704" max="10704" width="8.140625" style="7" bestFit="1" customWidth="1"/>
    <col min="10705" max="10705" width="14.5703125" style="7" bestFit="1" customWidth="1"/>
    <col min="10706" max="10706" width="12.42578125" style="7" customWidth="1"/>
    <col min="10707" max="10707" width="13.7109375" style="7" customWidth="1"/>
    <col min="10708" max="10708" width="13.5703125" style="7" customWidth="1"/>
    <col min="10709" max="10709" width="10.28515625" style="7" customWidth="1"/>
    <col min="10710" max="10711" width="16.42578125" style="7" customWidth="1"/>
    <col min="10712" max="10712" width="0" style="7" hidden="1" customWidth="1"/>
    <col min="10713" max="10713" width="12.5703125" style="7" customWidth="1"/>
    <col min="10714" max="10714" width="14.5703125" style="7" customWidth="1"/>
    <col min="10715" max="10715" width="11.5703125" style="7" customWidth="1"/>
    <col min="10716" max="10716" width="13" style="7" customWidth="1"/>
    <col min="10717" max="10717" width="16.42578125" style="7" customWidth="1"/>
    <col min="10718" max="10718" width="21.85546875" style="7" customWidth="1"/>
    <col min="10719" max="10935" width="9.140625" style="7"/>
    <col min="10936" max="10936" width="3.5703125" style="7" customWidth="1"/>
    <col min="10937" max="10937" width="37.7109375" style="7" customWidth="1"/>
    <col min="10938" max="10938" width="14.42578125" style="7" customWidth="1"/>
    <col min="10939" max="10939" width="12.85546875" style="7" bestFit="1" customWidth="1"/>
    <col min="10940" max="10940" width="13.85546875" style="7" bestFit="1" customWidth="1"/>
    <col min="10941" max="10941" width="12.85546875" style="7" bestFit="1" customWidth="1"/>
    <col min="10942" max="10942" width="14.5703125" style="7" bestFit="1" customWidth="1"/>
    <col min="10943" max="10943" width="13.42578125" style="7" bestFit="1" customWidth="1"/>
    <col min="10944" max="10944" width="14.28515625" style="7" bestFit="1" customWidth="1"/>
    <col min="10945" max="10945" width="16.7109375" style="7" bestFit="1" customWidth="1"/>
    <col min="10946" max="10946" width="13" style="7" bestFit="1" customWidth="1"/>
    <col min="10947" max="10947" width="14" style="7" bestFit="1" customWidth="1"/>
    <col min="10948" max="10948" width="13.42578125" style="7" bestFit="1" customWidth="1"/>
    <col min="10949" max="10949" width="8.140625" style="7" bestFit="1" customWidth="1"/>
    <col min="10950" max="10950" width="14.42578125" style="7" bestFit="1" customWidth="1"/>
    <col min="10951" max="10951" width="14.5703125" style="7" bestFit="1" customWidth="1"/>
    <col min="10952" max="10952" width="13.85546875" style="7" bestFit="1" customWidth="1"/>
    <col min="10953" max="10955" width="12.85546875" style="7" bestFit="1" customWidth="1"/>
    <col min="10956" max="10956" width="14.42578125" style="7" bestFit="1" customWidth="1"/>
    <col min="10957" max="10957" width="11.5703125" style="7" bestFit="1" customWidth="1"/>
    <col min="10958" max="10958" width="12.5703125" style="7" bestFit="1" customWidth="1"/>
    <col min="10959" max="10959" width="12.85546875" style="7" bestFit="1" customWidth="1"/>
    <col min="10960" max="10960" width="8.140625" style="7" bestFit="1" customWidth="1"/>
    <col min="10961" max="10961" width="14.5703125" style="7" bestFit="1" customWidth="1"/>
    <col min="10962" max="10962" width="12.42578125" style="7" customWidth="1"/>
    <col min="10963" max="10963" width="13.7109375" style="7" customWidth="1"/>
    <col min="10964" max="10964" width="13.5703125" style="7" customWidth="1"/>
    <col min="10965" max="10965" width="10.28515625" style="7" customWidth="1"/>
    <col min="10966" max="10967" width="16.42578125" style="7" customWidth="1"/>
    <col min="10968" max="10968" width="0" style="7" hidden="1" customWidth="1"/>
    <col min="10969" max="10969" width="12.5703125" style="7" customWidth="1"/>
    <col min="10970" max="10970" width="14.5703125" style="7" customWidth="1"/>
    <col min="10971" max="10971" width="11.5703125" style="7" customWidth="1"/>
    <col min="10972" max="10972" width="13" style="7" customWidth="1"/>
    <col min="10973" max="10973" width="16.42578125" style="7" customWidth="1"/>
    <col min="10974" max="10974" width="21.85546875" style="7" customWidth="1"/>
    <col min="10975" max="11191" width="9.140625" style="7"/>
    <col min="11192" max="11192" width="3.5703125" style="7" customWidth="1"/>
    <col min="11193" max="11193" width="37.7109375" style="7" customWidth="1"/>
    <col min="11194" max="11194" width="14.42578125" style="7" customWidth="1"/>
    <col min="11195" max="11195" width="12.85546875" style="7" bestFit="1" customWidth="1"/>
    <col min="11196" max="11196" width="13.85546875" style="7" bestFit="1" customWidth="1"/>
    <col min="11197" max="11197" width="12.85546875" style="7" bestFit="1" customWidth="1"/>
    <col min="11198" max="11198" width="14.5703125" style="7" bestFit="1" customWidth="1"/>
    <col min="11199" max="11199" width="13.42578125" style="7" bestFit="1" customWidth="1"/>
    <col min="11200" max="11200" width="14.28515625" style="7" bestFit="1" customWidth="1"/>
    <col min="11201" max="11201" width="16.7109375" style="7" bestFit="1" customWidth="1"/>
    <col min="11202" max="11202" width="13" style="7" bestFit="1" customWidth="1"/>
    <col min="11203" max="11203" width="14" style="7" bestFit="1" customWidth="1"/>
    <col min="11204" max="11204" width="13.42578125" style="7" bestFit="1" customWidth="1"/>
    <col min="11205" max="11205" width="8.140625" style="7" bestFit="1" customWidth="1"/>
    <col min="11206" max="11206" width="14.42578125" style="7" bestFit="1" customWidth="1"/>
    <col min="11207" max="11207" width="14.5703125" style="7" bestFit="1" customWidth="1"/>
    <col min="11208" max="11208" width="13.85546875" style="7" bestFit="1" customWidth="1"/>
    <col min="11209" max="11211" width="12.85546875" style="7" bestFit="1" customWidth="1"/>
    <col min="11212" max="11212" width="14.42578125" style="7" bestFit="1" customWidth="1"/>
    <col min="11213" max="11213" width="11.5703125" style="7" bestFit="1" customWidth="1"/>
    <col min="11214" max="11214" width="12.5703125" style="7" bestFit="1" customWidth="1"/>
    <col min="11215" max="11215" width="12.85546875" style="7" bestFit="1" customWidth="1"/>
    <col min="11216" max="11216" width="8.140625" style="7" bestFit="1" customWidth="1"/>
    <col min="11217" max="11217" width="14.5703125" style="7" bestFit="1" customWidth="1"/>
    <col min="11218" max="11218" width="12.42578125" style="7" customWidth="1"/>
    <col min="11219" max="11219" width="13.7109375" style="7" customWidth="1"/>
    <col min="11220" max="11220" width="13.5703125" style="7" customWidth="1"/>
    <col min="11221" max="11221" width="10.28515625" style="7" customWidth="1"/>
    <col min="11222" max="11223" width="16.42578125" style="7" customWidth="1"/>
    <col min="11224" max="11224" width="0" style="7" hidden="1" customWidth="1"/>
    <col min="11225" max="11225" width="12.5703125" style="7" customWidth="1"/>
    <col min="11226" max="11226" width="14.5703125" style="7" customWidth="1"/>
    <col min="11227" max="11227" width="11.5703125" style="7" customWidth="1"/>
    <col min="11228" max="11228" width="13" style="7" customWidth="1"/>
    <col min="11229" max="11229" width="16.42578125" style="7" customWidth="1"/>
    <col min="11230" max="11230" width="21.85546875" style="7" customWidth="1"/>
    <col min="11231" max="11447" width="9.140625" style="7"/>
    <col min="11448" max="11448" width="3.5703125" style="7" customWidth="1"/>
    <col min="11449" max="11449" width="37.7109375" style="7" customWidth="1"/>
    <col min="11450" max="11450" width="14.42578125" style="7" customWidth="1"/>
    <col min="11451" max="11451" width="12.85546875" style="7" bestFit="1" customWidth="1"/>
    <col min="11452" max="11452" width="13.85546875" style="7" bestFit="1" customWidth="1"/>
    <col min="11453" max="11453" width="12.85546875" style="7" bestFit="1" customWidth="1"/>
    <col min="11454" max="11454" width="14.5703125" style="7" bestFit="1" customWidth="1"/>
    <col min="11455" max="11455" width="13.42578125" style="7" bestFit="1" customWidth="1"/>
    <col min="11456" max="11456" width="14.28515625" style="7" bestFit="1" customWidth="1"/>
    <col min="11457" max="11457" width="16.7109375" style="7" bestFit="1" customWidth="1"/>
    <col min="11458" max="11458" width="13" style="7" bestFit="1" customWidth="1"/>
    <col min="11459" max="11459" width="14" style="7" bestFit="1" customWidth="1"/>
    <col min="11460" max="11460" width="13.42578125" style="7" bestFit="1" customWidth="1"/>
    <col min="11461" max="11461" width="8.140625" style="7" bestFit="1" customWidth="1"/>
    <col min="11462" max="11462" width="14.42578125" style="7" bestFit="1" customWidth="1"/>
    <col min="11463" max="11463" width="14.5703125" style="7" bestFit="1" customWidth="1"/>
    <col min="11464" max="11464" width="13.85546875" style="7" bestFit="1" customWidth="1"/>
    <col min="11465" max="11467" width="12.85546875" style="7" bestFit="1" customWidth="1"/>
    <col min="11468" max="11468" width="14.42578125" style="7" bestFit="1" customWidth="1"/>
    <col min="11469" max="11469" width="11.5703125" style="7" bestFit="1" customWidth="1"/>
    <col min="11470" max="11470" width="12.5703125" style="7" bestFit="1" customWidth="1"/>
    <col min="11471" max="11471" width="12.85546875" style="7" bestFit="1" customWidth="1"/>
    <col min="11472" max="11472" width="8.140625" style="7" bestFit="1" customWidth="1"/>
    <col min="11473" max="11473" width="14.5703125" style="7" bestFit="1" customWidth="1"/>
    <col min="11474" max="11474" width="12.42578125" style="7" customWidth="1"/>
    <col min="11475" max="11475" width="13.7109375" style="7" customWidth="1"/>
    <col min="11476" max="11476" width="13.5703125" style="7" customWidth="1"/>
    <col min="11477" max="11477" width="10.28515625" style="7" customWidth="1"/>
    <col min="11478" max="11479" width="16.42578125" style="7" customWidth="1"/>
    <col min="11480" max="11480" width="0" style="7" hidden="1" customWidth="1"/>
    <col min="11481" max="11481" width="12.5703125" style="7" customWidth="1"/>
    <col min="11482" max="11482" width="14.5703125" style="7" customWidth="1"/>
    <col min="11483" max="11483" width="11.5703125" style="7" customWidth="1"/>
    <col min="11484" max="11484" width="13" style="7" customWidth="1"/>
    <col min="11485" max="11485" width="16.42578125" style="7" customWidth="1"/>
    <col min="11486" max="11486" width="21.85546875" style="7" customWidth="1"/>
    <col min="11487" max="11703" width="9.140625" style="7"/>
    <col min="11704" max="11704" width="3.5703125" style="7" customWidth="1"/>
    <col min="11705" max="11705" width="37.7109375" style="7" customWidth="1"/>
    <col min="11706" max="11706" width="14.42578125" style="7" customWidth="1"/>
    <col min="11707" max="11707" width="12.85546875" style="7" bestFit="1" customWidth="1"/>
    <col min="11708" max="11708" width="13.85546875" style="7" bestFit="1" customWidth="1"/>
    <col min="11709" max="11709" width="12.85546875" style="7" bestFit="1" customWidth="1"/>
    <col min="11710" max="11710" width="14.5703125" style="7" bestFit="1" customWidth="1"/>
    <col min="11711" max="11711" width="13.42578125" style="7" bestFit="1" customWidth="1"/>
    <col min="11712" max="11712" width="14.28515625" style="7" bestFit="1" customWidth="1"/>
    <col min="11713" max="11713" width="16.7109375" style="7" bestFit="1" customWidth="1"/>
    <col min="11714" max="11714" width="13" style="7" bestFit="1" customWidth="1"/>
    <col min="11715" max="11715" width="14" style="7" bestFit="1" customWidth="1"/>
    <col min="11716" max="11716" width="13.42578125" style="7" bestFit="1" customWidth="1"/>
    <col min="11717" max="11717" width="8.140625" style="7" bestFit="1" customWidth="1"/>
    <col min="11718" max="11718" width="14.42578125" style="7" bestFit="1" customWidth="1"/>
    <col min="11719" max="11719" width="14.5703125" style="7" bestFit="1" customWidth="1"/>
    <col min="11720" max="11720" width="13.85546875" style="7" bestFit="1" customWidth="1"/>
    <col min="11721" max="11723" width="12.85546875" style="7" bestFit="1" customWidth="1"/>
    <col min="11724" max="11724" width="14.42578125" style="7" bestFit="1" customWidth="1"/>
    <col min="11725" max="11725" width="11.5703125" style="7" bestFit="1" customWidth="1"/>
    <col min="11726" max="11726" width="12.5703125" style="7" bestFit="1" customWidth="1"/>
    <col min="11727" max="11727" width="12.85546875" style="7" bestFit="1" customWidth="1"/>
    <col min="11728" max="11728" width="8.140625" style="7" bestFit="1" customWidth="1"/>
    <col min="11729" max="11729" width="14.5703125" style="7" bestFit="1" customWidth="1"/>
    <col min="11730" max="11730" width="12.42578125" style="7" customWidth="1"/>
    <col min="11731" max="11731" width="13.7109375" style="7" customWidth="1"/>
    <col min="11732" max="11732" width="13.5703125" style="7" customWidth="1"/>
    <col min="11733" max="11733" width="10.28515625" style="7" customWidth="1"/>
    <col min="11734" max="11735" width="16.42578125" style="7" customWidth="1"/>
    <col min="11736" max="11736" width="0" style="7" hidden="1" customWidth="1"/>
    <col min="11737" max="11737" width="12.5703125" style="7" customWidth="1"/>
    <col min="11738" max="11738" width="14.5703125" style="7" customWidth="1"/>
    <col min="11739" max="11739" width="11.5703125" style="7" customWidth="1"/>
    <col min="11740" max="11740" width="13" style="7" customWidth="1"/>
    <col min="11741" max="11741" width="16.42578125" style="7" customWidth="1"/>
    <col min="11742" max="11742" width="21.85546875" style="7" customWidth="1"/>
    <col min="11743" max="11959" width="9.140625" style="7"/>
    <col min="11960" max="11960" width="3.5703125" style="7" customWidth="1"/>
    <col min="11961" max="11961" width="37.7109375" style="7" customWidth="1"/>
    <col min="11962" max="11962" width="14.42578125" style="7" customWidth="1"/>
    <col min="11963" max="11963" width="12.85546875" style="7" bestFit="1" customWidth="1"/>
    <col min="11964" max="11964" width="13.85546875" style="7" bestFit="1" customWidth="1"/>
    <col min="11965" max="11965" width="12.85546875" style="7" bestFit="1" customWidth="1"/>
    <col min="11966" max="11966" width="14.5703125" style="7" bestFit="1" customWidth="1"/>
    <col min="11967" max="11967" width="13.42578125" style="7" bestFit="1" customWidth="1"/>
    <col min="11968" max="11968" width="14.28515625" style="7" bestFit="1" customWidth="1"/>
    <col min="11969" max="11969" width="16.7109375" style="7" bestFit="1" customWidth="1"/>
    <col min="11970" max="11970" width="13" style="7" bestFit="1" customWidth="1"/>
    <col min="11971" max="11971" width="14" style="7" bestFit="1" customWidth="1"/>
    <col min="11972" max="11972" width="13.42578125" style="7" bestFit="1" customWidth="1"/>
    <col min="11973" max="11973" width="8.140625" style="7" bestFit="1" customWidth="1"/>
    <col min="11974" max="11974" width="14.42578125" style="7" bestFit="1" customWidth="1"/>
    <col min="11975" max="11975" width="14.5703125" style="7" bestFit="1" customWidth="1"/>
    <col min="11976" max="11976" width="13.85546875" style="7" bestFit="1" customWidth="1"/>
    <col min="11977" max="11979" width="12.85546875" style="7" bestFit="1" customWidth="1"/>
    <col min="11980" max="11980" width="14.42578125" style="7" bestFit="1" customWidth="1"/>
    <col min="11981" max="11981" width="11.5703125" style="7" bestFit="1" customWidth="1"/>
    <col min="11982" max="11982" width="12.5703125" style="7" bestFit="1" customWidth="1"/>
    <col min="11983" max="11983" width="12.85546875" style="7" bestFit="1" customWidth="1"/>
    <col min="11984" max="11984" width="8.140625" style="7" bestFit="1" customWidth="1"/>
    <col min="11985" max="11985" width="14.5703125" style="7" bestFit="1" customWidth="1"/>
    <col min="11986" max="11986" width="12.42578125" style="7" customWidth="1"/>
    <col min="11987" max="11987" width="13.7109375" style="7" customWidth="1"/>
    <col min="11988" max="11988" width="13.5703125" style="7" customWidth="1"/>
    <col min="11989" max="11989" width="10.28515625" style="7" customWidth="1"/>
    <col min="11990" max="11991" width="16.42578125" style="7" customWidth="1"/>
    <col min="11992" max="11992" width="0" style="7" hidden="1" customWidth="1"/>
    <col min="11993" max="11993" width="12.5703125" style="7" customWidth="1"/>
    <col min="11994" max="11994" width="14.5703125" style="7" customWidth="1"/>
    <col min="11995" max="11995" width="11.5703125" style="7" customWidth="1"/>
    <col min="11996" max="11996" width="13" style="7" customWidth="1"/>
    <col min="11997" max="11997" width="16.42578125" style="7" customWidth="1"/>
    <col min="11998" max="11998" width="21.85546875" style="7" customWidth="1"/>
    <col min="11999" max="12215" width="9.140625" style="7"/>
    <col min="12216" max="12216" width="3.5703125" style="7" customWidth="1"/>
    <col min="12217" max="12217" width="37.7109375" style="7" customWidth="1"/>
    <col min="12218" max="12218" width="14.42578125" style="7" customWidth="1"/>
    <col min="12219" max="12219" width="12.85546875" style="7" bestFit="1" customWidth="1"/>
    <col min="12220" max="12220" width="13.85546875" style="7" bestFit="1" customWidth="1"/>
    <col min="12221" max="12221" width="12.85546875" style="7" bestFit="1" customWidth="1"/>
    <col min="12222" max="12222" width="14.5703125" style="7" bestFit="1" customWidth="1"/>
    <col min="12223" max="12223" width="13.42578125" style="7" bestFit="1" customWidth="1"/>
    <col min="12224" max="12224" width="14.28515625" style="7" bestFit="1" customWidth="1"/>
    <col min="12225" max="12225" width="16.7109375" style="7" bestFit="1" customWidth="1"/>
    <col min="12226" max="12226" width="13" style="7" bestFit="1" customWidth="1"/>
    <col min="12227" max="12227" width="14" style="7" bestFit="1" customWidth="1"/>
    <col min="12228" max="12228" width="13.42578125" style="7" bestFit="1" customWidth="1"/>
    <col min="12229" max="12229" width="8.140625" style="7" bestFit="1" customWidth="1"/>
    <col min="12230" max="12230" width="14.42578125" style="7" bestFit="1" customWidth="1"/>
    <col min="12231" max="12231" width="14.5703125" style="7" bestFit="1" customWidth="1"/>
    <col min="12232" max="12232" width="13.85546875" style="7" bestFit="1" customWidth="1"/>
    <col min="12233" max="12235" width="12.85546875" style="7" bestFit="1" customWidth="1"/>
    <col min="12236" max="12236" width="14.42578125" style="7" bestFit="1" customWidth="1"/>
    <col min="12237" max="12237" width="11.5703125" style="7" bestFit="1" customWidth="1"/>
    <col min="12238" max="12238" width="12.5703125" style="7" bestFit="1" customWidth="1"/>
    <col min="12239" max="12239" width="12.85546875" style="7" bestFit="1" customWidth="1"/>
    <col min="12240" max="12240" width="8.140625" style="7" bestFit="1" customWidth="1"/>
    <col min="12241" max="12241" width="14.5703125" style="7" bestFit="1" customWidth="1"/>
    <col min="12242" max="12242" width="12.42578125" style="7" customWidth="1"/>
    <col min="12243" max="12243" width="13.7109375" style="7" customWidth="1"/>
    <col min="12244" max="12244" width="13.5703125" style="7" customWidth="1"/>
    <col min="12245" max="12245" width="10.28515625" style="7" customWidth="1"/>
    <col min="12246" max="12247" width="16.42578125" style="7" customWidth="1"/>
    <col min="12248" max="12248" width="0" style="7" hidden="1" customWidth="1"/>
    <col min="12249" max="12249" width="12.5703125" style="7" customWidth="1"/>
    <col min="12250" max="12250" width="14.5703125" style="7" customWidth="1"/>
    <col min="12251" max="12251" width="11.5703125" style="7" customWidth="1"/>
    <col min="12252" max="12252" width="13" style="7" customWidth="1"/>
    <col min="12253" max="12253" width="16.42578125" style="7" customWidth="1"/>
    <col min="12254" max="12254" width="21.85546875" style="7" customWidth="1"/>
    <col min="12255" max="12471" width="9.140625" style="7"/>
    <col min="12472" max="12472" width="3.5703125" style="7" customWidth="1"/>
    <col min="12473" max="12473" width="37.7109375" style="7" customWidth="1"/>
    <col min="12474" max="12474" width="14.42578125" style="7" customWidth="1"/>
    <col min="12475" max="12475" width="12.85546875" style="7" bestFit="1" customWidth="1"/>
    <col min="12476" max="12476" width="13.85546875" style="7" bestFit="1" customWidth="1"/>
    <col min="12477" max="12477" width="12.85546875" style="7" bestFit="1" customWidth="1"/>
    <col min="12478" max="12478" width="14.5703125" style="7" bestFit="1" customWidth="1"/>
    <col min="12479" max="12479" width="13.42578125" style="7" bestFit="1" customWidth="1"/>
    <col min="12480" max="12480" width="14.28515625" style="7" bestFit="1" customWidth="1"/>
    <col min="12481" max="12481" width="16.7109375" style="7" bestFit="1" customWidth="1"/>
    <col min="12482" max="12482" width="13" style="7" bestFit="1" customWidth="1"/>
    <col min="12483" max="12483" width="14" style="7" bestFit="1" customWidth="1"/>
    <col min="12484" max="12484" width="13.42578125" style="7" bestFit="1" customWidth="1"/>
    <col min="12485" max="12485" width="8.140625" style="7" bestFit="1" customWidth="1"/>
    <col min="12486" max="12486" width="14.42578125" style="7" bestFit="1" customWidth="1"/>
    <col min="12487" max="12487" width="14.5703125" style="7" bestFit="1" customWidth="1"/>
    <col min="12488" max="12488" width="13.85546875" style="7" bestFit="1" customWidth="1"/>
    <col min="12489" max="12491" width="12.85546875" style="7" bestFit="1" customWidth="1"/>
    <col min="12492" max="12492" width="14.42578125" style="7" bestFit="1" customWidth="1"/>
    <col min="12493" max="12493" width="11.5703125" style="7" bestFit="1" customWidth="1"/>
    <col min="12494" max="12494" width="12.5703125" style="7" bestFit="1" customWidth="1"/>
    <col min="12495" max="12495" width="12.85546875" style="7" bestFit="1" customWidth="1"/>
    <col min="12496" max="12496" width="8.140625" style="7" bestFit="1" customWidth="1"/>
    <col min="12497" max="12497" width="14.5703125" style="7" bestFit="1" customWidth="1"/>
    <col min="12498" max="12498" width="12.42578125" style="7" customWidth="1"/>
    <col min="12499" max="12499" width="13.7109375" style="7" customWidth="1"/>
    <col min="12500" max="12500" width="13.5703125" style="7" customWidth="1"/>
    <col min="12501" max="12501" width="10.28515625" style="7" customWidth="1"/>
    <col min="12502" max="12503" width="16.42578125" style="7" customWidth="1"/>
    <col min="12504" max="12504" width="0" style="7" hidden="1" customWidth="1"/>
    <col min="12505" max="12505" width="12.5703125" style="7" customWidth="1"/>
    <col min="12506" max="12506" width="14.5703125" style="7" customWidth="1"/>
    <col min="12507" max="12507" width="11.5703125" style="7" customWidth="1"/>
    <col min="12508" max="12508" width="13" style="7" customWidth="1"/>
    <col min="12509" max="12509" width="16.42578125" style="7" customWidth="1"/>
    <col min="12510" max="12510" width="21.85546875" style="7" customWidth="1"/>
    <col min="12511" max="12727" width="9.140625" style="7"/>
    <col min="12728" max="12728" width="3.5703125" style="7" customWidth="1"/>
    <col min="12729" max="12729" width="37.7109375" style="7" customWidth="1"/>
    <col min="12730" max="12730" width="14.42578125" style="7" customWidth="1"/>
    <col min="12731" max="12731" width="12.85546875" style="7" bestFit="1" customWidth="1"/>
    <col min="12732" max="12732" width="13.85546875" style="7" bestFit="1" customWidth="1"/>
    <col min="12733" max="12733" width="12.85546875" style="7" bestFit="1" customWidth="1"/>
    <col min="12734" max="12734" width="14.5703125" style="7" bestFit="1" customWidth="1"/>
    <col min="12735" max="12735" width="13.42578125" style="7" bestFit="1" customWidth="1"/>
    <col min="12736" max="12736" width="14.28515625" style="7" bestFit="1" customWidth="1"/>
    <col min="12737" max="12737" width="16.7109375" style="7" bestFit="1" customWidth="1"/>
    <col min="12738" max="12738" width="13" style="7" bestFit="1" customWidth="1"/>
    <col min="12739" max="12739" width="14" style="7" bestFit="1" customWidth="1"/>
    <col min="12740" max="12740" width="13.42578125" style="7" bestFit="1" customWidth="1"/>
    <col min="12741" max="12741" width="8.140625" style="7" bestFit="1" customWidth="1"/>
    <col min="12742" max="12742" width="14.42578125" style="7" bestFit="1" customWidth="1"/>
    <col min="12743" max="12743" width="14.5703125" style="7" bestFit="1" customWidth="1"/>
    <col min="12744" max="12744" width="13.85546875" style="7" bestFit="1" customWidth="1"/>
    <col min="12745" max="12747" width="12.85546875" style="7" bestFit="1" customWidth="1"/>
    <col min="12748" max="12748" width="14.42578125" style="7" bestFit="1" customWidth="1"/>
    <col min="12749" max="12749" width="11.5703125" style="7" bestFit="1" customWidth="1"/>
    <col min="12750" max="12750" width="12.5703125" style="7" bestFit="1" customWidth="1"/>
    <col min="12751" max="12751" width="12.85546875" style="7" bestFit="1" customWidth="1"/>
    <col min="12752" max="12752" width="8.140625" style="7" bestFit="1" customWidth="1"/>
    <col min="12753" max="12753" width="14.5703125" style="7" bestFit="1" customWidth="1"/>
    <col min="12754" max="12754" width="12.42578125" style="7" customWidth="1"/>
    <col min="12755" max="12755" width="13.7109375" style="7" customWidth="1"/>
    <col min="12756" max="12756" width="13.5703125" style="7" customWidth="1"/>
    <col min="12757" max="12757" width="10.28515625" style="7" customWidth="1"/>
    <col min="12758" max="12759" width="16.42578125" style="7" customWidth="1"/>
    <col min="12760" max="12760" width="0" style="7" hidden="1" customWidth="1"/>
    <col min="12761" max="12761" width="12.5703125" style="7" customWidth="1"/>
    <col min="12762" max="12762" width="14.5703125" style="7" customWidth="1"/>
    <col min="12763" max="12763" width="11.5703125" style="7" customWidth="1"/>
    <col min="12764" max="12764" width="13" style="7" customWidth="1"/>
    <col min="12765" max="12765" width="16.42578125" style="7" customWidth="1"/>
    <col min="12766" max="12766" width="21.85546875" style="7" customWidth="1"/>
    <col min="12767" max="12983" width="9.140625" style="7"/>
    <col min="12984" max="12984" width="3.5703125" style="7" customWidth="1"/>
    <col min="12985" max="12985" width="37.7109375" style="7" customWidth="1"/>
    <col min="12986" max="12986" width="14.42578125" style="7" customWidth="1"/>
    <col min="12987" max="12987" width="12.85546875" style="7" bestFit="1" customWidth="1"/>
    <col min="12988" max="12988" width="13.85546875" style="7" bestFit="1" customWidth="1"/>
    <col min="12989" max="12989" width="12.85546875" style="7" bestFit="1" customWidth="1"/>
    <col min="12990" max="12990" width="14.5703125" style="7" bestFit="1" customWidth="1"/>
    <col min="12991" max="12991" width="13.42578125" style="7" bestFit="1" customWidth="1"/>
    <col min="12992" max="12992" width="14.28515625" style="7" bestFit="1" customWidth="1"/>
    <col min="12993" max="12993" width="16.7109375" style="7" bestFit="1" customWidth="1"/>
    <col min="12994" max="12994" width="13" style="7" bestFit="1" customWidth="1"/>
    <col min="12995" max="12995" width="14" style="7" bestFit="1" customWidth="1"/>
    <col min="12996" max="12996" width="13.42578125" style="7" bestFit="1" customWidth="1"/>
    <col min="12997" max="12997" width="8.140625" style="7" bestFit="1" customWidth="1"/>
    <col min="12998" max="12998" width="14.42578125" style="7" bestFit="1" customWidth="1"/>
    <col min="12999" max="12999" width="14.5703125" style="7" bestFit="1" customWidth="1"/>
    <col min="13000" max="13000" width="13.85546875" style="7" bestFit="1" customWidth="1"/>
    <col min="13001" max="13003" width="12.85546875" style="7" bestFit="1" customWidth="1"/>
    <col min="13004" max="13004" width="14.42578125" style="7" bestFit="1" customWidth="1"/>
    <col min="13005" max="13005" width="11.5703125" style="7" bestFit="1" customWidth="1"/>
    <col min="13006" max="13006" width="12.5703125" style="7" bestFit="1" customWidth="1"/>
    <col min="13007" max="13007" width="12.85546875" style="7" bestFit="1" customWidth="1"/>
    <col min="13008" max="13008" width="8.140625" style="7" bestFit="1" customWidth="1"/>
    <col min="13009" max="13009" width="14.5703125" style="7" bestFit="1" customWidth="1"/>
    <col min="13010" max="13010" width="12.42578125" style="7" customWidth="1"/>
    <col min="13011" max="13011" width="13.7109375" style="7" customWidth="1"/>
    <col min="13012" max="13012" width="13.5703125" style="7" customWidth="1"/>
    <col min="13013" max="13013" width="10.28515625" style="7" customWidth="1"/>
    <col min="13014" max="13015" width="16.42578125" style="7" customWidth="1"/>
    <col min="13016" max="13016" width="0" style="7" hidden="1" customWidth="1"/>
    <col min="13017" max="13017" width="12.5703125" style="7" customWidth="1"/>
    <col min="13018" max="13018" width="14.5703125" style="7" customWidth="1"/>
    <col min="13019" max="13019" width="11.5703125" style="7" customWidth="1"/>
    <col min="13020" max="13020" width="13" style="7" customWidth="1"/>
    <col min="13021" max="13021" width="16.42578125" style="7" customWidth="1"/>
    <col min="13022" max="13022" width="21.85546875" style="7" customWidth="1"/>
    <col min="13023" max="13239" width="9.140625" style="7"/>
    <col min="13240" max="13240" width="3.5703125" style="7" customWidth="1"/>
    <col min="13241" max="13241" width="37.7109375" style="7" customWidth="1"/>
    <col min="13242" max="13242" width="14.42578125" style="7" customWidth="1"/>
    <col min="13243" max="13243" width="12.85546875" style="7" bestFit="1" customWidth="1"/>
    <col min="13244" max="13244" width="13.85546875" style="7" bestFit="1" customWidth="1"/>
    <col min="13245" max="13245" width="12.85546875" style="7" bestFit="1" customWidth="1"/>
    <col min="13246" max="13246" width="14.5703125" style="7" bestFit="1" customWidth="1"/>
    <col min="13247" max="13247" width="13.42578125" style="7" bestFit="1" customWidth="1"/>
    <col min="13248" max="13248" width="14.28515625" style="7" bestFit="1" customWidth="1"/>
    <col min="13249" max="13249" width="16.7109375" style="7" bestFit="1" customWidth="1"/>
    <col min="13250" max="13250" width="13" style="7" bestFit="1" customWidth="1"/>
    <col min="13251" max="13251" width="14" style="7" bestFit="1" customWidth="1"/>
    <col min="13252" max="13252" width="13.42578125" style="7" bestFit="1" customWidth="1"/>
    <col min="13253" max="13253" width="8.140625" style="7" bestFit="1" customWidth="1"/>
    <col min="13254" max="13254" width="14.42578125" style="7" bestFit="1" customWidth="1"/>
    <col min="13255" max="13255" width="14.5703125" style="7" bestFit="1" customWidth="1"/>
    <col min="13256" max="13256" width="13.85546875" style="7" bestFit="1" customWidth="1"/>
    <col min="13257" max="13259" width="12.85546875" style="7" bestFit="1" customWidth="1"/>
    <col min="13260" max="13260" width="14.42578125" style="7" bestFit="1" customWidth="1"/>
    <col min="13261" max="13261" width="11.5703125" style="7" bestFit="1" customWidth="1"/>
    <col min="13262" max="13262" width="12.5703125" style="7" bestFit="1" customWidth="1"/>
    <col min="13263" max="13263" width="12.85546875" style="7" bestFit="1" customWidth="1"/>
    <col min="13264" max="13264" width="8.140625" style="7" bestFit="1" customWidth="1"/>
    <col min="13265" max="13265" width="14.5703125" style="7" bestFit="1" customWidth="1"/>
    <col min="13266" max="13266" width="12.42578125" style="7" customWidth="1"/>
    <col min="13267" max="13267" width="13.7109375" style="7" customWidth="1"/>
    <col min="13268" max="13268" width="13.5703125" style="7" customWidth="1"/>
    <col min="13269" max="13269" width="10.28515625" style="7" customWidth="1"/>
    <col min="13270" max="13271" width="16.42578125" style="7" customWidth="1"/>
    <col min="13272" max="13272" width="0" style="7" hidden="1" customWidth="1"/>
    <col min="13273" max="13273" width="12.5703125" style="7" customWidth="1"/>
    <col min="13274" max="13274" width="14.5703125" style="7" customWidth="1"/>
    <col min="13275" max="13275" width="11.5703125" style="7" customWidth="1"/>
    <col min="13276" max="13276" width="13" style="7" customWidth="1"/>
    <col min="13277" max="13277" width="16.42578125" style="7" customWidth="1"/>
    <col min="13278" max="13278" width="21.85546875" style="7" customWidth="1"/>
    <col min="13279" max="13495" width="9.140625" style="7"/>
    <col min="13496" max="13496" width="3.5703125" style="7" customWidth="1"/>
    <col min="13497" max="13497" width="37.7109375" style="7" customWidth="1"/>
    <col min="13498" max="13498" width="14.42578125" style="7" customWidth="1"/>
    <col min="13499" max="13499" width="12.85546875" style="7" bestFit="1" customWidth="1"/>
    <col min="13500" max="13500" width="13.85546875" style="7" bestFit="1" customWidth="1"/>
    <col min="13501" max="13501" width="12.85546875" style="7" bestFit="1" customWidth="1"/>
    <col min="13502" max="13502" width="14.5703125" style="7" bestFit="1" customWidth="1"/>
    <col min="13503" max="13503" width="13.42578125" style="7" bestFit="1" customWidth="1"/>
    <col min="13504" max="13504" width="14.28515625" style="7" bestFit="1" customWidth="1"/>
    <col min="13505" max="13505" width="16.7109375" style="7" bestFit="1" customWidth="1"/>
    <col min="13506" max="13506" width="13" style="7" bestFit="1" customWidth="1"/>
    <col min="13507" max="13507" width="14" style="7" bestFit="1" customWidth="1"/>
    <col min="13508" max="13508" width="13.42578125" style="7" bestFit="1" customWidth="1"/>
    <col min="13509" max="13509" width="8.140625" style="7" bestFit="1" customWidth="1"/>
    <col min="13510" max="13510" width="14.42578125" style="7" bestFit="1" customWidth="1"/>
    <col min="13511" max="13511" width="14.5703125" style="7" bestFit="1" customWidth="1"/>
    <col min="13512" max="13512" width="13.85546875" style="7" bestFit="1" customWidth="1"/>
    <col min="13513" max="13515" width="12.85546875" style="7" bestFit="1" customWidth="1"/>
    <col min="13516" max="13516" width="14.42578125" style="7" bestFit="1" customWidth="1"/>
    <col min="13517" max="13517" width="11.5703125" style="7" bestFit="1" customWidth="1"/>
    <col min="13518" max="13518" width="12.5703125" style="7" bestFit="1" customWidth="1"/>
    <col min="13519" max="13519" width="12.85546875" style="7" bestFit="1" customWidth="1"/>
    <col min="13520" max="13520" width="8.140625" style="7" bestFit="1" customWidth="1"/>
    <col min="13521" max="13521" width="14.5703125" style="7" bestFit="1" customWidth="1"/>
    <col min="13522" max="13522" width="12.42578125" style="7" customWidth="1"/>
    <col min="13523" max="13523" width="13.7109375" style="7" customWidth="1"/>
    <col min="13524" max="13524" width="13.5703125" style="7" customWidth="1"/>
    <col min="13525" max="13525" width="10.28515625" style="7" customWidth="1"/>
    <col min="13526" max="13527" width="16.42578125" style="7" customWidth="1"/>
    <col min="13528" max="13528" width="0" style="7" hidden="1" customWidth="1"/>
    <col min="13529" max="13529" width="12.5703125" style="7" customWidth="1"/>
    <col min="13530" max="13530" width="14.5703125" style="7" customWidth="1"/>
    <col min="13531" max="13531" width="11.5703125" style="7" customWidth="1"/>
    <col min="13532" max="13532" width="13" style="7" customWidth="1"/>
    <col min="13533" max="13533" width="16.42578125" style="7" customWidth="1"/>
    <col min="13534" max="13534" width="21.85546875" style="7" customWidth="1"/>
    <col min="13535" max="13751" width="9.140625" style="7"/>
    <col min="13752" max="13752" width="3.5703125" style="7" customWidth="1"/>
    <col min="13753" max="13753" width="37.7109375" style="7" customWidth="1"/>
    <col min="13754" max="13754" width="14.42578125" style="7" customWidth="1"/>
    <col min="13755" max="13755" width="12.85546875" style="7" bestFit="1" customWidth="1"/>
    <col min="13756" max="13756" width="13.85546875" style="7" bestFit="1" customWidth="1"/>
    <col min="13757" max="13757" width="12.85546875" style="7" bestFit="1" customWidth="1"/>
    <col min="13758" max="13758" width="14.5703125" style="7" bestFit="1" customWidth="1"/>
    <col min="13759" max="13759" width="13.42578125" style="7" bestFit="1" customWidth="1"/>
    <col min="13760" max="13760" width="14.28515625" style="7" bestFit="1" customWidth="1"/>
    <col min="13761" max="13761" width="16.7109375" style="7" bestFit="1" customWidth="1"/>
    <col min="13762" max="13762" width="13" style="7" bestFit="1" customWidth="1"/>
    <col min="13763" max="13763" width="14" style="7" bestFit="1" customWidth="1"/>
    <col min="13764" max="13764" width="13.42578125" style="7" bestFit="1" customWidth="1"/>
    <col min="13765" max="13765" width="8.140625" style="7" bestFit="1" customWidth="1"/>
    <col min="13766" max="13766" width="14.42578125" style="7" bestFit="1" customWidth="1"/>
    <col min="13767" max="13767" width="14.5703125" style="7" bestFit="1" customWidth="1"/>
    <col min="13768" max="13768" width="13.85546875" style="7" bestFit="1" customWidth="1"/>
    <col min="13769" max="13771" width="12.85546875" style="7" bestFit="1" customWidth="1"/>
    <col min="13772" max="13772" width="14.42578125" style="7" bestFit="1" customWidth="1"/>
    <col min="13773" max="13773" width="11.5703125" style="7" bestFit="1" customWidth="1"/>
    <col min="13774" max="13774" width="12.5703125" style="7" bestFit="1" customWidth="1"/>
    <col min="13775" max="13775" width="12.85546875" style="7" bestFit="1" customWidth="1"/>
    <col min="13776" max="13776" width="8.140625" style="7" bestFit="1" customWidth="1"/>
    <col min="13777" max="13777" width="14.5703125" style="7" bestFit="1" customWidth="1"/>
    <col min="13778" max="13778" width="12.42578125" style="7" customWidth="1"/>
    <col min="13779" max="13779" width="13.7109375" style="7" customWidth="1"/>
    <col min="13780" max="13780" width="13.5703125" style="7" customWidth="1"/>
    <col min="13781" max="13781" width="10.28515625" style="7" customWidth="1"/>
    <col min="13782" max="13783" width="16.42578125" style="7" customWidth="1"/>
    <col min="13784" max="13784" width="0" style="7" hidden="1" customWidth="1"/>
    <col min="13785" max="13785" width="12.5703125" style="7" customWidth="1"/>
    <col min="13786" max="13786" width="14.5703125" style="7" customWidth="1"/>
    <col min="13787" max="13787" width="11.5703125" style="7" customWidth="1"/>
    <col min="13788" max="13788" width="13" style="7" customWidth="1"/>
    <col min="13789" max="13789" width="16.42578125" style="7" customWidth="1"/>
    <col min="13790" max="13790" width="21.85546875" style="7" customWidth="1"/>
    <col min="13791" max="14007" width="9.140625" style="7"/>
    <col min="14008" max="14008" width="3.5703125" style="7" customWidth="1"/>
    <col min="14009" max="14009" width="37.7109375" style="7" customWidth="1"/>
    <col min="14010" max="14010" width="14.42578125" style="7" customWidth="1"/>
    <col min="14011" max="14011" width="12.85546875" style="7" bestFit="1" customWidth="1"/>
    <col min="14012" max="14012" width="13.85546875" style="7" bestFit="1" customWidth="1"/>
    <col min="14013" max="14013" width="12.85546875" style="7" bestFit="1" customWidth="1"/>
    <col min="14014" max="14014" width="14.5703125" style="7" bestFit="1" customWidth="1"/>
    <col min="14015" max="14015" width="13.42578125" style="7" bestFit="1" customWidth="1"/>
    <col min="14016" max="14016" width="14.28515625" style="7" bestFit="1" customWidth="1"/>
    <col min="14017" max="14017" width="16.7109375" style="7" bestFit="1" customWidth="1"/>
    <col min="14018" max="14018" width="13" style="7" bestFit="1" customWidth="1"/>
    <col min="14019" max="14019" width="14" style="7" bestFit="1" customWidth="1"/>
    <col min="14020" max="14020" width="13.42578125" style="7" bestFit="1" customWidth="1"/>
    <col min="14021" max="14021" width="8.140625" style="7" bestFit="1" customWidth="1"/>
    <col min="14022" max="14022" width="14.42578125" style="7" bestFit="1" customWidth="1"/>
    <col min="14023" max="14023" width="14.5703125" style="7" bestFit="1" customWidth="1"/>
    <col min="14024" max="14024" width="13.85546875" style="7" bestFit="1" customWidth="1"/>
    <col min="14025" max="14027" width="12.85546875" style="7" bestFit="1" customWidth="1"/>
    <col min="14028" max="14028" width="14.42578125" style="7" bestFit="1" customWidth="1"/>
    <col min="14029" max="14029" width="11.5703125" style="7" bestFit="1" customWidth="1"/>
    <col min="14030" max="14030" width="12.5703125" style="7" bestFit="1" customWidth="1"/>
    <col min="14031" max="14031" width="12.85546875" style="7" bestFit="1" customWidth="1"/>
    <col min="14032" max="14032" width="8.140625" style="7" bestFit="1" customWidth="1"/>
    <col min="14033" max="14033" width="14.5703125" style="7" bestFit="1" customWidth="1"/>
    <col min="14034" max="14034" width="12.42578125" style="7" customWidth="1"/>
    <col min="14035" max="14035" width="13.7109375" style="7" customWidth="1"/>
    <col min="14036" max="14036" width="13.5703125" style="7" customWidth="1"/>
    <col min="14037" max="14037" width="10.28515625" style="7" customWidth="1"/>
    <col min="14038" max="14039" width="16.42578125" style="7" customWidth="1"/>
    <col min="14040" max="14040" width="0" style="7" hidden="1" customWidth="1"/>
    <col min="14041" max="14041" width="12.5703125" style="7" customWidth="1"/>
    <col min="14042" max="14042" width="14.5703125" style="7" customWidth="1"/>
    <col min="14043" max="14043" width="11.5703125" style="7" customWidth="1"/>
    <col min="14044" max="14044" width="13" style="7" customWidth="1"/>
    <col min="14045" max="14045" width="16.42578125" style="7" customWidth="1"/>
    <col min="14046" max="14046" width="21.85546875" style="7" customWidth="1"/>
    <col min="14047" max="14263" width="9.140625" style="7"/>
    <col min="14264" max="14264" width="3.5703125" style="7" customWidth="1"/>
    <col min="14265" max="14265" width="37.7109375" style="7" customWidth="1"/>
    <col min="14266" max="14266" width="14.42578125" style="7" customWidth="1"/>
    <col min="14267" max="14267" width="12.85546875" style="7" bestFit="1" customWidth="1"/>
    <col min="14268" max="14268" width="13.85546875" style="7" bestFit="1" customWidth="1"/>
    <col min="14269" max="14269" width="12.85546875" style="7" bestFit="1" customWidth="1"/>
    <col min="14270" max="14270" width="14.5703125" style="7" bestFit="1" customWidth="1"/>
    <col min="14271" max="14271" width="13.42578125" style="7" bestFit="1" customWidth="1"/>
    <col min="14272" max="14272" width="14.28515625" style="7" bestFit="1" customWidth="1"/>
    <col min="14273" max="14273" width="16.7109375" style="7" bestFit="1" customWidth="1"/>
    <col min="14274" max="14274" width="13" style="7" bestFit="1" customWidth="1"/>
    <col min="14275" max="14275" width="14" style="7" bestFit="1" customWidth="1"/>
    <col min="14276" max="14276" width="13.42578125" style="7" bestFit="1" customWidth="1"/>
    <col min="14277" max="14277" width="8.140625" style="7" bestFit="1" customWidth="1"/>
    <col min="14278" max="14278" width="14.42578125" style="7" bestFit="1" customWidth="1"/>
    <col min="14279" max="14279" width="14.5703125" style="7" bestFit="1" customWidth="1"/>
    <col min="14280" max="14280" width="13.85546875" style="7" bestFit="1" customWidth="1"/>
    <col min="14281" max="14283" width="12.85546875" style="7" bestFit="1" customWidth="1"/>
    <col min="14284" max="14284" width="14.42578125" style="7" bestFit="1" customWidth="1"/>
    <col min="14285" max="14285" width="11.5703125" style="7" bestFit="1" customWidth="1"/>
    <col min="14286" max="14286" width="12.5703125" style="7" bestFit="1" customWidth="1"/>
    <col min="14287" max="14287" width="12.85546875" style="7" bestFit="1" customWidth="1"/>
    <col min="14288" max="14288" width="8.140625" style="7" bestFit="1" customWidth="1"/>
    <col min="14289" max="14289" width="14.5703125" style="7" bestFit="1" customWidth="1"/>
    <col min="14290" max="14290" width="12.42578125" style="7" customWidth="1"/>
    <col min="14291" max="14291" width="13.7109375" style="7" customWidth="1"/>
    <col min="14292" max="14292" width="13.5703125" style="7" customWidth="1"/>
    <col min="14293" max="14293" width="10.28515625" style="7" customWidth="1"/>
    <col min="14294" max="14295" width="16.42578125" style="7" customWidth="1"/>
    <col min="14296" max="14296" width="0" style="7" hidden="1" customWidth="1"/>
    <col min="14297" max="14297" width="12.5703125" style="7" customWidth="1"/>
    <col min="14298" max="14298" width="14.5703125" style="7" customWidth="1"/>
    <col min="14299" max="14299" width="11.5703125" style="7" customWidth="1"/>
    <col min="14300" max="14300" width="13" style="7" customWidth="1"/>
    <col min="14301" max="14301" width="16.42578125" style="7" customWidth="1"/>
    <col min="14302" max="14302" width="21.85546875" style="7" customWidth="1"/>
    <col min="14303" max="14519" width="9.140625" style="7"/>
    <col min="14520" max="14520" width="3.5703125" style="7" customWidth="1"/>
    <col min="14521" max="14521" width="37.7109375" style="7" customWidth="1"/>
    <col min="14522" max="14522" width="14.42578125" style="7" customWidth="1"/>
    <col min="14523" max="14523" width="12.85546875" style="7" bestFit="1" customWidth="1"/>
    <col min="14524" max="14524" width="13.85546875" style="7" bestFit="1" customWidth="1"/>
    <col min="14525" max="14525" width="12.85546875" style="7" bestFit="1" customWidth="1"/>
    <col min="14526" max="14526" width="14.5703125" style="7" bestFit="1" customWidth="1"/>
    <col min="14527" max="14527" width="13.42578125" style="7" bestFit="1" customWidth="1"/>
    <col min="14528" max="14528" width="14.28515625" style="7" bestFit="1" customWidth="1"/>
    <col min="14529" max="14529" width="16.7109375" style="7" bestFit="1" customWidth="1"/>
    <col min="14530" max="14530" width="13" style="7" bestFit="1" customWidth="1"/>
    <col min="14531" max="14531" width="14" style="7" bestFit="1" customWidth="1"/>
    <col min="14532" max="14532" width="13.42578125" style="7" bestFit="1" customWidth="1"/>
    <col min="14533" max="14533" width="8.140625" style="7" bestFit="1" customWidth="1"/>
    <col min="14534" max="14534" width="14.42578125" style="7" bestFit="1" customWidth="1"/>
    <col min="14535" max="14535" width="14.5703125" style="7" bestFit="1" customWidth="1"/>
    <col min="14536" max="14536" width="13.85546875" style="7" bestFit="1" customWidth="1"/>
    <col min="14537" max="14539" width="12.85546875" style="7" bestFit="1" customWidth="1"/>
    <col min="14540" max="14540" width="14.42578125" style="7" bestFit="1" customWidth="1"/>
    <col min="14541" max="14541" width="11.5703125" style="7" bestFit="1" customWidth="1"/>
    <col min="14542" max="14542" width="12.5703125" style="7" bestFit="1" customWidth="1"/>
    <col min="14543" max="14543" width="12.85546875" style="7" bestFit="1" customWidth="1"/>
    <col min="14544" max="14544" width="8.140625" style="7" bestFit="1" customWidth="1"/>
    <col min="14545" max="14545" width="14.5703125" style="7" bestFit="1" customWidth="1"/>
    <col min="14546" max="14546" width="12.42578125" style="7" customWidth="1"/>
    <col min="14547" max="14547" width="13.7109375" style="7" customWidth="1"/>
    <col min="14548" max="14548" width="13.5703125" style="7" customWidth="1"/>
    <col min="14549" max="14549" width="10.28515625" style="7" customWidth="1"/>
    <col min="14550" max="14551" width="16.42578125" style="7" customWidth="1"/>
    <col min="14552" max="14552" width="0" style="7" hidden="1" customWidth="1"/>
    <col min="14553" max="14553" width="12.5703125" style="7" customWidth="1"/>
    <col min="14554" max="14554" width="14.5703125" style="7" customWidth="1"/>
    <col min="14555" max="14555" width="11.5703125" style="7" customWidth="1"/>
    <col min="14556" max="14556" width="13" style="7" customWidth="1"/>
    <col min="14557" max="14557" width="16.42578125" style="7" customWidth="1"/>
    <col min="14558" max="14558" width="21.85546875" style="7" customWidth="1"/>
    <col min="14559" max="14775" width="9.140625" style="7"/>
    <col min="14776" max="14776" width="3.5703125" style="7" customWidth="1"/>
    <col min="14777" max="14777" width="37.7109375" style="7" customWidth="1"/>
    <col min="14778" max="14778" width="14.42578125" style="7" customWidth="1"/>
    <col min="14779" max="14779" width="12.85546875" style="7" bestFit="1" customWidth="1"/>
    <col min="14780" max="14780" width="13.85546875" style="7" bestFit="1" customWidth="1"/>
    <col min="14781" max="14781" width="12.85546875" style="7" bestFit="1" customWidth="1"/>
    <col min="14782" max="14782" width="14.5703125" style="7" bestFit="1" customWidth="1"/>
    <col min="14783" max="14783" width="13.42578125" style="7" bestFit="1" customWidth="1"/>
    <col min="14784" max="14784" width="14.28515625" style="7" bestFit="1" customWidth="1"/>
    <col min="14785" max="14785" width="16.7109375" style="7" bestFit="1" customWidth="1"/>
    <col min="14786" max="14786" width="13" style="7" bestFit="1" customWidth="1"/>
    <col min="14787" max="14787" width="14" style="7" bestFit="1" customWidth="1"/>
    <col min="14788" max="14788" width="13.42578125" style="7" bestFit="1" customWidth="1"/>
    <col min="14789" max="14789" width="8.140625" style="7" bestFit="1" customWidth="1"/>
    <col min="14790" max="14790" width="14.42578125" style="7" bestFit="1" customWidth="1"/>
    <col min="14791" max="14791" width="14.5703125" style="7" bestFit="1" customWidth="1"/>
    <col min="14792" max="14792" width="13.85546875" style="7" bestFit="1" customWidth="1"/>
    <col min="14793" max="14795" width="12.85546875" style="7" bestFit="1" customWidth="1"/>
    <col min="14796" max="14796" width="14.42578125" style="7" bestFit="1" customWidth="1"/>
    <col min="14797" max="14797" width="11.5703125" style="7" bestFit="1" customWidth="1"/>
    <col min="14798" max="14798" width="12.5703125" style="7" bestFit="1" customWidth="1"/>
    <col min="14799" max="14799" width="12.85546875" style="7" bestFit="1" customWidth="1"/>
    <col min="14800" max="14800" width="8.140625" style="7" bestFit="1" customWidth="1"/>
    <col min="14801" max="14801" width="14.5703125" style="7" bestFit="1" customWidth="1"/>
    <col min="14802" max="14802" width="12.42578125" style="7" customWidth="1"/>
    <col min="14803" max="14803" width="13.7109375" style="7" customWidth="1"/>
    <col min="14804" max="14804" width="13.5703125" style="7" customWidth="1"/>
    <col min="14805" max="14805" width="10.28515625" style="7" customWidth="1"/>
    <col min="14806" max="14807" width="16.42578125" style="7" customWidth="1"/>
    <col min="14808" max="14808" width="0" style="7" hidden="1" customWidth="1"/>
    <col min="14809" max="14809" width="12.5703125" style="7" customWidth="1"/>
    <col min="14810" max="14810" width="14.5703125" style="7" customWidth="1"/>
    <col min="14811" max="14811" width="11.5703125" style="7" customWidth="1"/>
    <col min="14812" max="14812" width="13" style="7" customWidth="1"/>
    <col min="14813" max="14813" width="16.42578125" style="7" customWidth="1"/>
    <col min="14814" max="14814" width="21.85546875" style="7" customWidth="1"/>
    <col min="14815" max="15031" width="9.140625" style="7"/>
    <col min="15032" max="15032" width="3.5703125" style="7" customWidth="1"/>
    <col min="15033" max="15033" width="37.7109375" style="7" customWidth="1"/>
    <col min="15034" max="15034" width="14.42578125" style="7" customWidth="1"/>
    <col min="15035" max="15035" width="12.85546875" style="7" bestFit="1" customWidth="1"/>
    <col min="15036" max="15036" width="13.85546875" style="7" bestFit="1" customWidth="1"/>
    <col min="15037" max="15037" width="12.85546875" style="7" bestFit="1" customWidth="1"/>
    <col min="15038" max="15038" width="14.5703125" style="7" bestFit="1" customWidth="1"/>
    <col min="15039" max="15039" width="13.42578125" style="7" bestFit="1" customWidth="1"/>
    <col min="15040" max="15040" width="14.28515625" style="7" bestFit="1" customWidth="1"/>
    <col min="15041" max="15041" width="16.7109375" style="7" bestFit="1" customWidth="1"/>
    <col min="15042" max="15042" width="13" style="7" bestFit="1" customWidth="1"/>
    <col min="15043" max="15043" width="14" style="7" bestFit="1" customWidth="1"/>
    <col min="15044" max="15044" width="13.42578125" style="7" bestFit="1" customWidth="1"/>
    <col min="15045" max="15045" width="8.140625" style="7" bestFit="1" customWidth="1"/>
    <col min="15046" max="15046" width="14.42578125" style="7" bestFit="1" customWidth="1"/>
    <col min="15047" max="15047" width="14.5703125" style="7" bestFit="1" customWidth="1"/>
    <col min="15048" max="15048" width="13.85546875" style="7" bestFit="1" customWidth="1"/>
    <col min="15049" max="15051" width="12.85546875" style="7" bestFit="1" customWidth="1"/>
    <col min="15052" max="15052" width="14.42578125" style="7" bestFit="1" customWidth="1"/>
    <col min="15053" max="15053" width="11.5703125" style="7" bestFit="1" customWidth="1"/>
    <col min="15054" max="15054" width="12.5703125" style="7" bestFit="1" customWidth="1"/>
    <col min="15055" max="15055" width="12.85546875" style="7" bestFit="1" customWidth="1"/>
    <col min="15056" max="15056" width="8.140625" style="7" bestFit="1" customWidth="1"/>
    <col min="15057" max="15057" width="14.5703125" style="7" bestFit="1" customWidth="1"/>
    <col min="15058" max="15058" width="12.42578125" style="7" customWidth="1"/>
    <col min="15059" max="15059" width="13.7109375" style="7" customWidth="1"/>
    <col min="15060" max="15060" width="13.5703125" style="7" customWidth="1"/>
    <col min="15061" max="15061" width="10.28515625" style="7" customWidth="1"/>
    <col min="15062" max="15063" width="16.42578125" style="7" customWidth="1"/>
    <col min="15064" max="15064" width="0" style="7" hidden="1" customWidth="1"/>
    <col min="15065" max="15065" width="12.5703125" style="7" customWidth="1"/>
    <col min="15066" max="15066" width="14.5703125" style="7" customWidth="1"/>
    <col min="15067" max="15067" width="11.5703125" style="7" customWidth="1"/>
    <col min="15068" max="15068" width="13" style="7" customWidth="1"/>
    <col min="15069" max="15069" width="16.42578125" style="7" customWidth="1"/>
    <col min="15070" max="15070" width="21.85546875" style="7" customWidth="1"/>
    <col min="15071" max="15287" width="9.140625" style="7"/>
    <col min="15288" max="15288" width="3.5703125" style="7" customWidth="1"/>
    <col min="15289" max="15289" width="37.7109375" style="7" customWidth="1"/>
    <col min="15290" max="15290" width="14.42578125" style="7" customWidth="1"/>
    <col min="15291" max="15291" width="12.85546875" style="7" bestFit="1" customWidth="1"/>
    <col min="15292" max="15292" width="13.85546875" style="7" bestFit="1" customWidth="1"/>
    <col min="15293" max="15293" width="12.85546875" style="7" bestFit="1" customWidth="1"/>
    <col min="15294" max="15294" width="14.5703125" style="7" bestFit="1" customWidth="1"/>
    <col min="15295" max="15295" width="13.42578125" style="7" bestFit="1" customWidth="1"/>
    <col min="15296" max="15296" width="14.28515625" style="7" bestFit="1" customWidth="1"/>
    <col min="15297" max="15297" width="16.7109375" style="7" bestFit="1" customWidth="1"/>
    <col min="15298" max="15298" width="13" style="7" bestFit="1" customWidth="1"/>
    <col min="15299" max="15299" width="14" style="7" bestFit="1" customWidth="1"/>
    <col min="15300" max="15300" width="13.42578125" style="7" bestFit="1" customWidth="1"/>
    <col min="15301" max="15301" width="8.140625" style="7" bestFit="1" customWidth="1"/>
    <col min="15302" max="15302" width="14.42578125" style="7" bestFit="1" customWidth="1"/>
    <col min="15303" max="15303" width="14.5703125" style="7" bestFit="1" customWidth="1"/>
    <col min="15304" max="15304" width="13.85546875" style="7" bestFit="1" customWidth="1"/>
    <col min="15305" max="15307" width="12.85546875" style="7" bestFit="1" customWidth="1"/>
    <col min="15308" max="15308" width="14.42578125" style="7" bestFit="1" customWidth="1"/>
    <col min="15309" max="15309" width="11.5703125" style="7" bestFit="1" customWidth="1"/>
    <col min="15310" max="15310" width="12.5703125" style="7" bestFit="1" customWidth="1"/>
    <col min="15311" max="15311" width="12.85546875" style="7" bestFit="1" customWidth="1"/>
    <col min="15312" max="15312" width="8.140625" style="7" bestFit="1" customWidth="1"/>
    <col min="15313" max="15313" width="14.5703125" style="7" bestFit="1" customWidth="1"/>
    <col min="15314" max="15314" width="12.42578125" style="7" customWidth="1"/>
    <col min="15315" max="15315" width="13.7109375" style="7" customWidth="1"/>
    <col min="15316" max="15316" width="13.5703125" style="7" customWidth="1"/>
    <col min="15317" max="15317" width="10.28515625" style="7" customWidth="1"/>
    <col min="15318" max="15319" width="16.42578125" style="7" customWidth="1"/>
    <col min="15320" max="15320" width="0" style="7" hidden="1" customWidth="1"/>
    <col min="15321" max="15321" width="12.5703125" style="7" customWidth="1"/>
    <col min="15322" max="15322" width="14.5703125" style="7" customWidth="1"/>
    <col min="15323" max="15323" width="11.5703125" style="7" customWidth="1"/>
    <col min="15324" max="15324" width="13" style="7" customWidth="1"/>
    <col min="15325" max="15325" width="16.42578125" style="7" customWidth="1"/>
    <col min="15326" max="15326" width="21.85546875" style="7" customWidth="1"/>
    <col min="15327" max="15543" width="9.140625" style="7"/>
    <col min="15544" max="15544" width="3.5703125" style="7" customWidth="1"/>
    <col min="15545" max="15545" width="37.7109375" style="7" customWidth="1"/>
    <col min="15546" max="15546" width="14.42578125" style="7" customWidth="1"/>
    <col min="15547" max="15547" width="12.85546875" style="7" bestFit="1" customWidth="1"/>
    <col min="15548" max="15548" width="13.85546875" style="7" bestFit="1" customWidth="1"/>
    <col min="15549" max="15549" width="12.85546875" style="7" bestFit="1" customWidth="1"/>
    <col min="15550" max="15550" width="14.5703125" style="7" bestFit="1" customWidth="1"/>
    <col min="15551" max="15551" width="13.42578125" style="7" bestFit="1" customWidth="1"/>
    <col min="15552" max="15552" width="14.28515625" style="7" bestFit="1" customWidth="1"/>
    <col min="15553" max="15553" width="16.7109375" style="7" bestFit="1" customWidth="1"/>
    <col min="15554" max="15554" width="13" style="7" bestFit="1" customWidth="1"/>
    <col min="15555" max="15555" width="14" style="7" bestFit="1" customWidth="1"/>
    <col min="15556" max="15556" width="13.42578125" style="7" bestFit="1" customWidth="1"/>
    <col min="15557" max="15557" width="8.140625" style="7" bestFit="1" customWidth="1"/>
    <col min="15558" max="15558" width="14.42578125" style="7" bestFit="1" customWidth="1"/>
    <col min="15559" max="15559" width="14.5703125" style="7" bestFit="1" customWidth="1"/>
    <col min="15560" max="15560" width="13.85546875" style="7" bestFit="1" customWidth="1"/>
    <col min="15561" max="15563" width="12.85546875" style="7" bestFit="1" customWidth="1"/>
    <col min="15564" max="15564" width="14.42578125" style="7" bestFit="1" customWidth="1"/>
    <col min="15565" max="15565" width="11.5703125" style="7" bestFit="1" customWidth="1"/>
    <col min="15566" max="15566" width="12.5703125" style="7" bestFit="1" customWidth="1"/>
    <col min="15567" max="15567" width="12.85546875" style="7" bestFit="1" customWidth="1"/>
    <col min="15568" max="15568" width="8.140625" style="7" bestFit="1" customWidth="1"/>
    <col min="15569" max="15569" width="14.5703125" style="7" bestFit="1" customWidth="1"/>
    <col min="15570" max="15570" width="12.42578125" style="7" customWidth="1"/>
    <col min="15571" max="15571" width="13.7109375" style="7" customWidth="1"/>
    <col min="15572" max="15572" width="13.5703125" style="7" customWidth="1"/>
    <col min="15573" max="15573" width="10.28515625" style="7" customWidth="1"/>
    <col min="15574" max="15575" width="16.42578125" style="7" customWidth="1"/>
    <col min="15576" max="15576" width="0" style="7" hidden="1" customWidth="1"/>
    <col min="15577" max="15577" width="12.5703125" style="7" customWidth="1"/>
    <col min="15578" max="15578" width="14.5703125" style="7" customWidth="1"/>
    <col min="15579" max="15579" width="11.5703125" style="7" customWidth="1"/>
    <col min="15580" max="15580" width="13" style="7" customWidth="1"/>
    <col min="15581" max="15581" width="16.42578125" style="7" customWidth="1"/>
    <col min="15582" max="15582" width="21.85546875" style="7" customWidth="1"/>
    <col min="15583" max="15799" width="9.140625" style="7"/>
    <col min="15800" max="15800" width="3.5703125" style="7" customWidth="1"/>
    <col min="15801" max="15801" width="37.7109375" style="7" customWidth="1"/>
    <col min="15802" max="15802" width="14.42578125" style="7" customWidth="1"/>
    <col min="15803" max="15803" width="12.85546875" style="7" bestFit="1" customWidth="1"/>
    <col min="15804" max="15804" width="13.85546875" style="7" bestFit="1" customWidth="1"/>
    <col min="15805" max="15805" width="12.85546875" style="7" bestFit="1" customWidth="1"/>
    <col min="15806" max="15806" width="14.5703125" style="7" bestFit="1" customWidth="1"/>
    <col min="15807" max="15807" width="13.42578125" style="7" bestFit="1" customWidth="1"/>
    <col min="15808" max="15808" width="14.28515625" style="7" bestFit="1" customWidth="1"/>
    <col min="15809" max="15809" width="16.7109375" style="7" bestFit="1" customWidth="1"/>
    <col min="15810" max="15810" width="13" style="7" bestFit="1" customWidth="1"/>
    <col min="15811" max="15811" width="14" style="7" bestFit="1" customWidth="1"/>
    <col min="15812" max="15812" width="13.42578125" style="7" bestFit="1" customWidth="1"/>
    <col min="15813" max="15813" width="8.140625" style="7" bestFit="1" customWidth="1"/>
    <col min="15814" max="15814" width="14.42578125" style="7" bestFit="1" customWidth="1"/>
    <col min="15815" max="15815" width="14.5703125" style="7" bestFit="1" customWidth="1"/>
    <col min="15816" max="15816" width="13.85546875" style="7" bestFit="1" customWidth="1"/>
    <col min="15817" max="15819" width="12.85546875" style="7" bestFit="1" customWidth="1"/>
    <col min="15820" max="15820" width="14.42578125" style="7" bestFit="1" customWidth="1"/>
    <col min="15821" max="15821" width="11.5703125" style="7" bestFit="1" customWidth="1"/>
    <col min="15822" max="15822" width="12.5703125" style="7" bestFit="1" customWidth="1"/>
    <col min="15823" max="15823" width="12.85546875" style="7" bestFit="1" customWidth="1"/>
    <col min="15824" max="15824" width="8.140625" style="7" bestFit="1" customWidth="1"/>
    <col min="15825" max="15825" width="14.5703125" style="7" bestFit="1" customWidth="1"/>
    <col min="15826" max="15826" width="12.42578125" style="7" customWidth="1"/>
    <col min="15827" max="15827" width="13.7109375" style="7" customWidth="1"/>
    <col min="15828" max="15828" width="13.5703125" style="7" customWidth="1"/>
    <col min="15829" max="15829" width="10.28515625" style="7" customWidth="1"/>
    <col min="15830" max="15831" width="16.42578125" style="7" customWidth="1"/>
    <col min="15832" max="15832" width="0" style="7" hidden="1" customWidth="1"/>
    <col min="15833" max="15833" width="12.5703125" style="7" customWidth="1"/>
    <col min="15834" max="15834" width="14.5703125" style="7" customWidth="1"/>
    <col min="15835" max="15835" width="11.5703125" style="7" customWidth="1"/>
    <col min="15836" max="15836" width="13" style="7" customWidth="1"/>
    <col min="15837" max="15837" width="16.42578125" style="7" customWidth="1"/>
    <col min="15838" max="15838" width="21.85546875" style="7" customWidth="1"/>
    <col min="15839" max="16055" width="9.140625" style="7"/>
    <col min="16056" max="16056" width="3.5703125" style="7" customWidth="1"/>
    <col min="16057" max="16057" width="37.7109375" style="7" customWidth="1"/>
    <col min="16058" max="16058" width="14.42578125" style="7" customWidth="1"/>
    <col min="16059" max="16059" width="12.85546875" style="7" bestFit="1" customWidth="1"/>
    <col min="16060" max="16060" width="13.85546875" style="7" bestFit="1" customWidth="1"/>
    <col min="16061" max="16061" width="12.85546875" style="7" bestFit="1" customWidth="1"/>
    <col min="16062" max="16062" width="14.5703125" style="7" bestFit="1" customWidth="1"/>
    <col min="16063" max="16063" width="13.42578125" style="7" bestFit="1" customWidth="1"/>
    <col min="16064" max="16064" width="14.28515625" style="7" bestFit="1" customWidth="1"/>
    <col min="16065" max="16065" width="16.7109375" style="7" bestFit="1" customWidth="1"/>
    <col min="16066" max="16066" width="13" style="7" bestFit="1" customWidth="1"/>
    <col min="16067" max="16067" width="14" style="7" bestFit="1" customWidth="1"/>
    <col min="16068" max="16068" width="13.42578125" style="7" bestFit="1" customWidth="1"/>
    <col min="16069" max="16069" width="8.140625" style="7" bestFit="1" customWidth="1"/>
    <col min="16070" max="16070" width="14.42578125" style="7" bestFit="1" customWidth="1"/>
    <col min="16071" max="16071" width="14.5703125" style="7" bestFit="1" customWidth="1"/>
    <col min="16072" max="16072" width="13.85546875" style="7" bestFit="1" customWidth="1"/>
    <col min="16073" max="16075" width="12.85546875" style="7" bestFit="1" customWidth="1"/>
    <col min="16076" max="16076" width="14.42578125" style="7" bestFit="1" customWidth="1"/>
    <col min="16077" max="16077" width="11.5703125" style="7" bestFit="1" customWidth="1"/>
    <col min="16078" max="16078" width="12.5703125" style="7" bestFit="1" customWidth="1"/>
    <col min="16079" max="16079" width="12.85546875" style="7" bestFit="1" customWidth="1"/>
    <col min="16080" max="16080" width="8.140625" style="7" bestFit="1" customWidth="1"/>
    <col min="16081" max="16081" width="14.5703125" style="7" bestFit="1" customWidth="1"/>
    <col min="16082" max="16082" width="12.42578125" style="7" customWidth="1"/>
    <col min="16083" max="16083" width="13.7109375" style="7" customWidth="1"/>
    <col min="16084" max="16084" width="13.5703125" style="7" customWidth="1"/>
    <col min="16085" max="16085" width="10.28515625" style="7" customWidth="1"/>
    <col min="16086" max="16087" width="16.42578125" style="7" customWidth="1"/>
    <col min="16088" max="16088" width="0" style="7" hidden="1" customWidth="1"/>
    <col min="16089" max="16089" width="12.5703125" style="7" customWidth="1"/>
    <col min="16090" max="16090" width="14.5703125" style="7" customWidth="1"/>
    <col min="16091" max="16091" width="11.5703125" style="7" customWidth="1"/>
    <col min="16092" max="16092" width="13" style="7" customWidth="1"/>
    <col min="16093" max="16093" width="16.42578125" style="7" customWidth="1"/>
    <col min="16094" max="16094" width="21.85546875" style="7" customWidth="1"/>
    <col min="16095" max="16384" width="9.140625" style="7"/>
  </cols>
  <sheetData>
    <row r="1" spans="1:71" s="4" customFormat="1" ht="25.5" x14ac:dyDescent="0.35">
      <c r="A1" s="1"/>
      <c r="B1" s="2" t="s">
        <v>120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X1" s="3"/>
      <c r="Y1" s="3"/>
      <c r="Z1" s="3"/>
      <c r="AA1" s="3"/>
      <c r="AB1" s="3"/>
      <c r="AC1" s="3"/>
      <c r="AD1" s="3"/>
      <c r="AE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Z1" s="3"/>
      <c r="BA1" s="3"/>
      <c r="BB1" s="3"/>
      <c r="BC1" s="3"/>
      <c r="BD1" s="3"/>
      <c r="BE1" s="3"/>
      <c r="BF1" s="3"/>
      <c r="BG1" s="3"/>
      <c r="BL1" s="3"/>
      <c r="BM1" s="3"/>
      <c r="BN1" s="3"/>
      <c r="BO1" s="3"/>
      <c r="BP1" s="3"/>
      <c r="BQ1" s="137" t="s">
        <v>121</v>
      </c>
      <c r="BR1" s="137"/>
      <c r="BS1" s="137"/>
    </row>
    <row r="2" spans="1:71" ht="9" customHeight="1" x14ac:dyDescent="0.3">
      <c r="A2" s="5"/>
      <c r="B2" s="97"/>
    </row>
    <row r="3" spans="1:71" ht="58.5" customHeight="1" x14ac:dyDescent="0.3">
      <c r="A3" s="98" t="s">
        <v>0</v>
      </c>
      <c r="B3" s="99" t="s">
        <v>1</v>
      </c>
      <c r="C3" s="8" t="s">
        <v>2</v>
      </c>
      <c r="D3" s="100" t="s">
        <v>3</v>
      </c>
      <c r="E3" s="100"/>
      <c r="F3" s="100"/>
      <c r="G3" s="101"/>
      <c r="H3" s="102" t="s">
        <v>4</v>
      </c>
      <c r="I3" s="102"/>
      <c r="J3" s="102"/>
      <c r="K3" s="102"/>
      <c r="L3" s="103" t="s">
        <v>5</v>
      </c>
      <c r="M3" s="100"/>
      <c r="N3" s="100"/>
      <c r="O3" s="101"/>
      <c r="P3" s="102" t="s">
        <v>6</v>
      </c>
      <c r="Q3" s="102"/>
      <c r="R3" s="102"/>
      <c r="S3" s="102"/>
      <c r="T3" s="9"/>
      <c r="U3" s="9"/>
      <c r="V3" s="10"/>
      <c r="X3" s="111" t="s">
        <v>7</v>
      </c>
      <c r="Y3" s="111"/>
      <c r="Z3" s="111"/>
      <c r="AA3" s="111"/>
      <c r="AB3" s="111"/>
      <c r="AC3" s="111"/>
      <c r="AD3" s="111"/>
      <c r="AE3" s="111"/>
      <c r="AF3" s="111"/>
      <c r="AJ3" s="102" t="s">
        <v>8</v>
      </c>
      <c r="AK3" s="102"/>
      <c r="AL3" s="102"/>
      <c r="AM3" s="102"/>
      <c r="AN3" s="102" t="s">
        <v>9</v>
      </c>
      <c r="AO3" s="102"/>
      <c r="AP3" s="102"/>
      <c r="AQ3" s="102"/>
      <c r="AR3" s="110" t="s">
        <v>10</v>
      </c>
      <c r="AS3" s="110"/>
      <c r="AT3" s="110"/>
      <c r="AU3" s="110"/>
      <c r="AV3" s="9"/>
      <c r="AW3" s="9"/>
      <c r="AX3" s="10"/>
      <c r="AZ3" s="111" t="s">
        <v>7</v>
      </c>
      <c r="BA3" s="111"/>
      <c r="BB3" s="111"/>
      <c r="BC3" s="111"/>
      <c r="BD3" s="111"/>
      <c r="BE3" s="111"/>
      <c r="BF3" s="111"/>
      <c r="BG3" s="111"/>
      <c r="BH3" s="111"/>
      <c r="BL3" s="102" t="s">
        <v>11</v>
      </c>
      <c r="BM3" s="102"/>
      <c r="BN3" s="102"/>
      <c r="BO3" s="102"/>
      <c r="BP3" s="102" t="s">
        <v>12</v>
      </c>
      <c r="BQ3" s="102"/>
      <c r="BR3" s="102"/>
      <c r="BS3" s="102"/>
    </row>
    <row r="4" spans="1:71" ht="58.5" customHeight="1" x14ac:dyDescent="0.3">
      <c r="A4" s="98"/>
      <c r="B4" s="99"/>
      <c r="C4" s="104" t="s">
        <v>13</v>
      </c>
      <c r="D4" s="104" t="s">
        <v>14</v>
      </c>
      <c r="E4" s="104" t="s">
        <v>15</v>
      </c>
      <c r="F4" s="104" t="s">
        <v>16</v>
      </c>
      <c r="G4" s="107" t="s">
        <v>17</v>
      </c>
      <c r="H4" s="104" t="s">
        <v>14</v>
      </c>
      <c r="I4" s="104" t="s">
        <v>15</v>
      </c>
      <c r="J4" s="104" t="s">
        <v>16</v>
      </c>
      <c r="K4" s="107" t="s">
        <v>17</v>
      </c>
      <c r="L4" s="104" t="s">
        <v>14</v>
      </c>
      <c r="M4" s="104" t="s">
        <v>15</v>
      </c>
      <c r="N4" s="104" t="s">
        <v>16</v>
      </c>
      <c r="O4" s="107" t="s">
        <v>17</v>
      </c>
      <c r="P4" s="104" t="s">
        <v>14</v>
      </c>
      <c r="Q4" s="104" t="s">
        <v>15</v>
      </c>
      <c r="R4" s="104" t="s">
        <v>16</v>
      </c>
      <c r="S4" s="107" t="s">
        <v>17</v>
      </c>
      <c r="T4" s="115" t="s">
        <v>18</v>
      </c>
      <c r="U4" s="115" t="s">
        <v>19</v>
      </c>
      <c r="V4" s="118" t="s">
        <v>20</v>
      </c>
      <c r="X4" s="104" t="s">
        <v>13</v>
      </c>
      <c r="Y4" s="121" t="s">
        <v>14</v>
      </c>
      <c r="Z4" s="121" t="s">
        <v>15</v>
      </c>
      <c r="AA4" s="121" t="s">
        <v>16</v>
      </c>
      <c r="AB4" s="112" t="s">
        <v>21</v>
      </c>
      <c r="AC4" s="115" t="s">
        <v>18</v>
      </c>
      <c r="AD4" s="115" t="s">
        <v>19</v>
      </c>
      <c r="AE4" s="124" t="s">
        <v>21</v>
      </c>
      <c r="AF4" s="125" t="s">
        <v>22</v>
      </c>
      <c r="AH4" s="128" t="s">
        <v>23</v>
      </c>
      <c r="AI4" s="128" t="s">
        <v>24</v>
      </c>
      <c r="AJ4" s="104" t="s">
        <v>14</v>
      </c>
      <c r="AK4" s="104" t="s">
        <v>15</v>
      </c>
      <c r="AL4" s="104" t="s">
        <v>16</v>
      </c>
      <c r="AM4" s="107" t="s">
        <v>17</v>
      </c>
      <c r="AN4" s="104" t="s">
        <v>14</v>
      </c>
      <c r="AO4" s="104" t="s">
        <v>15</v>
      </c>
      <c r="AP4" s="104" t="s">
        <v>16</v>
      </c>
      <c r="AQ4" s="107" t="s">
        <v>17</v>
      </c>
      <c r="AR4" s="131" t="s">
        <v>25</v>
      </c>
      <c r="AS4" s="131" t="s">
        <v>15</v>
      </c>
      <c r="AT4" s="131" t="s">
        <v>16</v>
      </c>
      <c r="AU4" s="134" t="s">
        <v>17</v>
      </c>
      <c r="AV4" s="115" t="s">
        <v>18</v>
      </c>
      <c r="AW4" s="115" t="s">
        <v>19</v>
      </c>
      <c r="AX4" s="118" t="s">
        <v>20</v>
      </c>
      <c r="AZ4" s="104" t="s">
        <v>13</v>
      </c>
      <c r="BA4" s="121" t="s">
        <v>14</v>
      </c>
      <c r="BB4" s="121" t="s">
        <v>15</v>
      </c>
      <c r="BC4" s="121" t="s">
        <v>16</v>
      </c>
      <c r="BD4" s="112" t="s">
        <v>21</v>
      </c>
      <c r="BE4" s="115" t="s">
        <v>18</v>
      </c>
      <c r="BF4" s="115" t="s">
        <v>19</v>
      </c>
      <c r="BG4" s="124" t="s">
        <v>21</v>
      </c>
      <c r="BH4" s="125" t="s">
        <v>22</v>
      </c>
      <c r="BJ4" s="128" t="s">
        <v>23</v>
      </c>
      <c r="BK4" s="128" t="s">
        <v>24</v>
      </c>
      <c r="BL4" s="104" t="s">
        <v>14</v>
      </c>
      <c r="BM4" s="104" t="s">
        <v>15</v>
      </c>
      <c r="BN4" s="104" t="s">
        <v>16</v>
      </c>
      <c r="BO4" s="107" t="s">
        <v>17</v>
      </c>
      <c r="BP4" s="104" t="s">
        <v>14</v>
      </c>
      <c r="BQ4" s="104" t="s">
        <v>15</v>
      </c>
      <c r="BR4" s="104" t="s">
        <v>16</v>
      </c>
      <c r="BS4" s="107" t="s">
        <v>17</v>
      </c>
    </row>
    <row r="5" spans="1:71" ht="58.5" customHeight="1" x14ac:dyDescent="0.3">
      <c r="A5" s="98"/>
      <c r="B5" s="99"/>
      <c r="C5" s="105"/>
      <c r="D5" s="105"/>
      <c r="E5" s="105"/>
      <c r="F5" s="105"/>
      <c r="G5" s="108"/>
      <c r="H5" s="105"/>
      <c r="I5" s="105"/>
      <c r="J5" s="105"/>
      <c r="K5" s="108"/>
      <c r="L5" s="105"/>
      <c r="M5" s="105"/>
      <c r="N5" s="105"/>
      <c r="O5" s="108"/>
      <c r="P5" s="105"/>
      <c r="Q5" s="105"/>
      <c r="R5" s="105"/>
      <c r="S5" s="108"/>
      <c r="T5" s="116"/>
      <c r="U5" s="116"/>
      <c r="V5" s="119"/>
      <c r="X5" s="105"/>
      <c r="Y5" s="122"/>
      <c r="Z5" s="122"/>
      <c r="AA5" s="122"/>
      <c r="AB5" s="113"/>
      <c r="AC5" s="116"/>
      <c r="AD5" s="116"/>
      <c r="AE5" s="119"/>
      <c r="AF5" s="126"/>
      <c r="AH5" s="129"/>
      <c r="AI5" s="129"/>
      <c r="AJ5" s="105"/>
      <c r="AK5" s="105"/>
      <c r="AL5" s="105"/>
      <c r="AM5" s="108"/>
      <c r="AN5" s="105"/>
      <c r="AO5" s="105"/>
      <c r="AP5" s="105"/>
      <c r="AQ5" s="108"/>
      <c r="AR5" s="132"/>
      <c r="AS5" s="132"/>
      <c r="AT5" s="132"/>
      <c r="AU5" s="135"/>
      <c r="AV5" s="116"/>
      <c r="AW5" s="116"/>
      <c r="AX5" s="119"/>
      <c r="AZ5" s="105"/>
      <c r="BA5" s="122"/>
      <c r="BB5" s="122"/>
      <c r="BC5" s="122"/>
      <c r="BD5" s="113"/>
      <c r="BE5" s="116"/>
      <c r="BF5" s="116"/>
      <c r="BG5" s="119"/>
      <c r="BH5" s="126"/>
      <c r="BJ5" s="129"/>
      <c r="BK5" s="129"/>
      <c r="BL5" s="105"/>
      <c r="BM5" s="105"/>
      <c r="BN5" s="105"/>
      <c r="BO5" s="108"/>
      <c r="BP5" s="105"/>
      <c r="BQ5" s="105"/>
      <c r="BR5" s="105"/>
      <c r="BS5" s="108"/>
    </row>
    <row r="6" spans="1:71" ht="107.25" customHeight="1" x14ac:dyDescent="0.3">
      <c r="A6" s="98"/>
      <c r="B6" s="99"/>
      <c r="C6" s="106"/>
      <c r="D6" s="106"/>
      <c r="E6" s="106"/>
      <c r="F6" s="106"/>
      <c r="G6" s="109"/>
      <c r="H6" s="106"/>
      <c r="I6" s="106"/>
      <c r="J6" s="106"/>
      <c r="K6" s="109"/>
      <c r="L6" s="106"/>
      <c r="M6" s="106"/>
      <c r="N6" s="106"/>
      <c r="O6" s="109"/>
      <c r="P6" s="106"/>
      <c r="Q6" s="106"/>
      <c r="R6" s="106"/>
      <c r="S6" s="109"/>
      <c r="T6" s="117"/>
      <c r="U6" s="117"/>
      <c r="V6" s="120"/>
      <c r="X6" s="106"/>
      <c r="Y6" s="123"/>
      <c r="Z6" s="123"/>
      <c r="AA6" s="123"/>
      <c r="AB6" s="114"/>
      <c r="AC6" s="117"/>
      <c r="AD6" s="117"/>
      <c r="AE6" s="120"/>
      <c r="AF6" s="127"/>
      <c r="AH6" s="130"/>
      <c r="AI6" s="130"/>
      <c r="AJ6" s="106"/>
      <c r="AK6" s="106"/>
      <c r="AL6" s="106"/>
      <c r="AM6" s="109"/>
      <c r="AN6" s="106"/>
      <c r="AO6" s="106"/>
      <c r="AP6" s="106"/>
      <c r="AQ6" s="109"/>
      <c r="AR6" s="133"/>
      <c r="AS6" s="133"/>
      <c r="AT6" s="133"/>
      <c r="AU6" s="136"/>
      <c r="AV6" s="117"/>
      <c r="AW6" s="117"/>
      <c r="AX6" s="120"/>
      <c r="AZ6" s="106"/>
      <c r="BA6" s="123"/>
      <c r="BB6" s="123"/>
      <c r="BC6" s="123"/>
      <c r="BD6" s="114"/>
      <c r="BE6" s="117"/>
      <c r="BF6" s="117"/>
      <c r="BG6" s="120"/>
      <c r="BH6" s="127"/>
      <c r="BJ6" s="130"/>
      <c r="BK6" s="130"/>
      <c r="BL6" s="106"/>
      <c r="BM6" s="106"/>
      <c r="BN6" s="106"/>
      <c r="BO6" s="109"/>
      <c r="BP6" s="106"/>
      <c r="BQ6" s="106"/>
      <c r="BR6" s="106"/>
      <c r="BS6" s="109"/>
    </row>
    <row r="7" spans="1:71" s="16" customFormat="1" x14ac:dyDescent="0.2">
      <c r="A7" s="11">
        <v>1</v>
      </c>
      <c r="B7" s="12">
        <v>2</v>
      </c>
      <c r="C7" s="11">
        <v>3</v>
      </c>
      <c r="D7" s="13">
        <v>3</v>
      </c>
      <c r="E7" s="13">
        <v>4</v>
      </c>
      <c r="F7" s="13">
        <v>5</v>
      </c>
      <c r="G7" s="13">
        <v>6</v>
      </c>
      <c r="H7" s="13">
        <v>7</v>
      </c>
      <c r="I7" s="13">
        <v>8</v>
      </c>
      <c r="J7" s="13">
        <v>9</v>
      </c>
      <c r="K7" s="13">
        <v>10</v>
      </c>
      <c r="L7" s="13">
        <v>11</v>
      </c>
      <c r="M7" s="13">
        <v>12</v>
      </c>
      <c r="N7" s="13">
        <v>13</v>
      </c>
      <c r="O7" s="13">
        <v>14</v>
      </c>
      <c r="P7" s="12">
        <v>15</v>
      </c>
      <c r="Q7" s="12">
        <v>16</v>
      </c>
      <c r="R7" s="14">
        <v>17</v>
      </c>
      <c r="S7" s="14">
        <v>18</v>
      </c>
      <c r="T7" s="14">
        <v>8</v>
      </c>
      <c r="U7" s="11">
        <v>9</v>
      </c>
      <c r="V7" s="15">
        <v>10</v>
      </c>
      <c r="X7" s="11">
        <v>25</v>
      </c>
      <c r="Y7" s="12">
        <v>26</v>
      </c>
      <c r="Z7" s="12">
        <v>29</v>
      </c>
      <c r="AA7" s="14">
        <v>30</v>
      </c>
      <c r="AB7" s="17"/>
      <c r="AC7" s="14">
        <v>27</v>
      </c>
      <c r="AD7" s="11">
        <v>28</v>
      </c>
      <c r="AE7" s="18"/>
      <c r="AF7" s="19"/>
      <c r="AH7" s="20"/>
      <c r="AI7" s="21">
        <v>28886.6</v>
      </c>
      <c r="AJ7" s="12">
        <v>19</v>
      </c>
      <c r="AK7" s="12">
        <v>20</v>
      </c>
      <c r="AL7" s="14">
        <v>21</v>
      </c>
      <c r="AM7" s="14">
        <v>22</v>
      </c>
      <c r="AN7" s="12">
        <v>23</v>
      </c>
      <c r="AO7" s="12">
        <v>24</v>
      </c>
      <c r="AP7" s="14">
        <v>25</v>
      </c>
      <c r="AQ7" s="14">
        <v>26</v>
      </c>
      <c r="AR7" s="12">
        <v>15</v>
      </c>
      <c r="AS7" s="12">
        <v>16</v>
      </c>
      <c r="AT7" s="14">
        <v>17</v>
      </c>
      <c r="AU7" s="14">
        <v>18</v>
      </c>
      <c r="AV7" s="14">
        <v>8</v>
      </c>
      <c r="AW7" s="11">
        <v>9</v>
      </c>
      <c r="AX7" s="15">
        <v>10</v>
      </c>
      <c r="AZ7" s="11">
        <v>25</v>
      </c>
      <c r="BA7" s="12">
        <v>26</v>
      </c>
      <c r="BB7" s="12">
        <v>29</v>
      </c>
      <c r="BC7" s="14">
        <v>30</v>
      </c>
      <c r="BD7" s="17"/>
      <c r="BE7" s="14">
        <v>27</v>
      </c>
      <c r="BF7" s="11">
        <v>28</v>
      </c>
      <c r="BG7" s="18"/>
      <c r="BH7" s="19"/>
      <c r="BJ7" s="20"/>
      <c r="BK7" s="21">
        <v>28886.6</v>
      </c>
      <c r="BL7" s="12">
        <v>19</v>
      </c>
      <c r="BM7" s="12">
        <v>20</v>
      </c>
      <c r="BN7" s="14">
        <v>21</v>
      </c>
      <c r="BO7" s="14">
        <v>22</v>
      </c>
      <c r="BP7" s="12">
        <v>23</v>
      </c>
      <c r="BQ7" s="12">
        <v>24</v>
      </c>
      <c r="BR7" s="14">
        <v>25</v>
      </c>
      <c r="BS7" s="14">
        <v>26</v>
      </c>
    </row>
    <row r="8" spans="1:71" s="16" customFormat="1" hidden="1" x14ac:dyDescent="0.2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22"/>
      <c r="Q8" s="22"/>
      <c r="R8" s="22"/>
      <c r="S8" s="22"/>
      <c r="T8" s="22"/>
      <c r="U8" s="22"/>
      <c r="V8" s="22"/>
      <c r="X8" s="23">
        <v>1072.46</v>
      </c>
      <c r="Y8" s="24">
        <v>6327.64</v>
      </c>
      <c r="Z8" s="24">
        <v>7446.46</v>
      </c>
      <c r="AA8" s="24">
        <v>7446.46</v>
      </c>
      <c r="AB8" s="25"/>
      <c r="AC8" s="24">
        <v>951.08</v>
      </c>
      <c r="AD8" s="24">
        <v>5710.3</v>
      </c>
      <c r="AE8" s="26"/>
      <c r="AF8" s="19"/>
      <c r="AH8" s="20"/>
      <c r="AI8" s="20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Z8" s="23">
        <v>1072.46</v>
      </c>
      <c r="BA8" s="24">
        <v>6327.64</v>
      </c>
      <c r="BB8" s="24">
        <v>7446.46</v>
      </c>
      <c r="BC8" s="24">
        <v>7446.46</v>
      </c>
      <c r="BD8" s="25"/>
      <c r="BE8" s="24">
        <v>951.08</v>
      </c>
      <c r="BF8" s="24">
        <v>5710.3</v>
      </c>
      <c r="BG8" s="26"/>
      <c r="BH8" s="19"/>
      <c r="BJ8" s="20"/>
      <c r="BK8" s="20"/>
      <c r="BL8" s="22"/>
      <c r="BM8" s="22"/>
      <c r="BN8" s="22"/>
      <c r="BO8" s="22"/>
      <c r="BP8" s="22"/>
      <c r="BQ8" s="22"/>
      <c r="BR8" s="22"/>
      <c r="BS8" s="22"/>
    </row>
    <row r="9" spans="1:71" ht="20.25" x14ac:dyDescent="0.3">
      <c r="A9" s="27">
        <v>1</v>
      </c>
      <c r="B9" s="28" t="s">
        <v>26</v>
      </c>
      <c r="C9" s="29">
        <f>ROUND([2]Диагностика_ТРАНСП_!ED5*$C$104,0)</f>
        <v>1828</v>
      </c>
      <c r="D9" s="29">
        <f>[3]V_МО____нов!BD17</f>
        <v>290</v>
      </c>
      <c r="E9" s="29">
        <f>[3]V_МО____нов!BE17</f>
        <v>291</v>
      </c>
      <c r="F9" s="29">
        <f>[3]V_МО____нов!BF17</f>
        <v>200</v>
      </c>
      <c r="G9" s="30">
        <f t="shared" ref="G9:G50" si="0">D9+E9+F9</f>
        <v>781</v>
      </c>
      <c r="H9" s="29">
        <f>[2]Диагностика_ТРАНСП_!CJ5</f>
        <v>600</v>
      </c>
      <c r="I9" s="29">
        <f>[2]Диагностика_ТРАНСП_!GD5</f>
        <v>200</v>
      </c>
      <c r="J9" s="29">
        <f>[2]Диагностика_ТРАНСП_!GE5</f>
        <v>200</v>
      </c>
      <c r="K9" s="30">
        <f>H9+I9+J9</f>
        <v>1000</v>
      </c>
      <c r="L9" s="29">
        <f>ROUND('[2]Факт за 8 мес. 2022 года'!BD11/8*12,0)</f>
        <v>284</v>
      </c>
      <c r="M9" s="29">
        <f>ROUND('[2]Факт за 8 мес. 2022 года'!BE11/8*12,0)</f>
        <v>317</v>
      </c>
      <c r="N9" s="29">
        <f>ROUND('[2]Факт за 8 мес. 2022 года'!BF11/8*12,0)</f>
        <v>110</v>
      </c>
      <c r="O9" s="30">
        <f>L9+M9+N9</f>
        <v>711</v>
      </c>
      <c r="P9" s="31">
        <f>ROUND(H9*$P$104,0)</f>
        <v>512</v>
      </c>
      <c r="Q9" s="31">
        <f>ROUND(I9*$Q$104,0)</f>
        <v>200</v>
      </c>
      <c r="R9" s="31">
        <f>ROUND(J9*$R$104,0)</f>
        <v>200</v>
      </c>
      <c r="S9" s="30">
        <f>P9+Q9+R9</f>
        <v>912</v>
      </c>
      <c r="T9" s="32">
        <f>ROUND([2]Диагностика_ТРАНСП_!AH5*'КТ c контрастом'!$T$104,0)</f>
        <v>1449</v>
      </c>
      <c r="U9" s="32">
        <f>ROUND([2]Диагностика_ТРАНСП_!E5*$U$104,0)</f>
        <v>382</v>
      </c>
      <c r="V9" s="33">
        <f>T9+U9</f>
        <v>1831</v>
      </c>
      <c r="X9" s="34">
        <f>ROUND(C9*$X$8,2)</f>
        <v>1960456.88</v>
      </c>
      <c r="Y9" s="34">
        <f>ROUND(P9*$Y$8,2)</f>
        <v>3239751.6800000002</v>
      </c>
      <c r="Z9" s="34">
        <f>ROUND(Q9*$Z$8,2)</f>
        <v>1489292</v>
      </c>
      <c r="AA9" s="34">
        <f>ROUND(R9*$AA$8,2)</f>
        <v>1489292</v>
      </c>
      <c r="AB9" s="35">
        <f>X9+Y9+Z9+AA9</f>
        <v>8178792.5600000005</v>
      </c>
      <c r="AC9" s="36">
        <f>ROUND(T9*$AC$8,2)</f>
        <v>1378114.92</v>
      </c>
      <c r="AD9" s="36">
        <f>ROUND(U9*$AD$8,2)</f>
        <v>2181334.6</v>
      </c>
      <c r="AE9" s="37">
        <f>AC9+AD9</f>
        <v>3559449.52</v>
      </c>
      <c r="AF9" s="38">
        <f>AB9+AE9</f>
        <v>11738242.08</v>
      </c>
      <c r="AH9" s="39"/>
      <c r="AI9" s="39"/>
      <c r="AJ9" s="31">
        <f>P9-D9</f>
        <v>222</v>
      </c>
      <c r="AK9" s="31">
        <f t="shared" ref="AK9:AL13" si="1">Q9-E9</f>
        <v>-91</v>
      </c>
      <c r="AL9" s="31">
        <f t="shared" si="1"/>
        <v>0</v>
      </c>
      <c r="AM9" s="30">
        <f>AJ9+AK9+AL9</f>
        <v>131</v>
      </c>
      <c r="AN9" s="31">
        <f>P9-L9</f>
        <v>228</v>
      </c>
      <c r="AO9" s="31">
        <f t="shared" ref="AO9:AP13" si="2">Q9-M9</f>
        <v>-117</v>
      </c>
      <c r="AP9" s="31">
        <f t="shared" si="2"/>
        <v>90</v>
      </c>
      <c r="AQ9" s="30">
        <f>AN9+AO9+AP9</f>
        <v>201</v>
      </c>
      <c r="AR9" s="40">
        <f>P9</f>
        <v>512</v>
      </c>
      <c r="AS9" s="40">
        <f t="shared" ref="AS9:AT13" si="3">Q9</f>
        <v>200</v>
      </c>
      <c r="AT9" s="40">
        <f t="shared" si="3"/>
        <v>200</v>
      </c>
      <c r="AU9" s="30">
        <f>AR9+AS9+AT9</f>
        <v>912</v>
      </c>
      <c r="AV9" s="32">
        <f>ROUND([2]Диагностика_ТРАНСП_!BJ5*'КТ c контрастом'!$T$104,0)</f>
        <v>0</v>
      </c>
      <c r="AW9" s="32">
        <f>ROUND([2]Диагностика_ТРАНСП_!AG5*$U$104,0)</f>
        <v>0</v>
      </c>
      <c r="AX9" s="33">
        <f>AV9+AW9</f>
        <v>0</v>
      </c>
      <c r="AZ9" s="34">
        <f>ROUND(AE9*$X$8,2)</f>
        <v>3817367232.2199998</v>
      </c>
      <c r="BA9" s="34">
        <f>ROUND(AR9*$Y$8,2)</f>
        <v>3239751.6800000002</v>
      </c>
      <c r="BB9" s="34">
        <f>ROUND(AS9*$Z$8,2)</f>
        <v>1489292</v>
      </c>
      <c r="BC9" s="34">
        <f>ROUND(AT9*$AA$8,2)</f>
        <v>1489292</v>
      </c>
      <c r="BD9" s="35">
        <f>AZ9+BA9+BB9+BC9</f>
        <v>3823585567.8999996</v>
      </c>
      <c r="BE9" s="36">
        <f>ROUND(AV9*$AC$8,2)</f>
        <v>0</v>
      </c>
      <c r="BF9" s="36">
        <f>ROUND(AW9*$AD$8,2)</f>
        <v>0</v>
      </c>
      <c r="BG9" s="37">
        <f>BE9+BF9</f>
        <v>0</v>
      </c>
      <c r="BH9" s="38">
        <f>BD9+BG9</f>
        <v>3823585567.8999996</v>
      </c>
      <c r="BJ9" s="39"/>
      <c r="BK9" s="39"/>
      <c r="BL9" s="31">
        <f>AR9-D9</f>
        <v>222</v>
      </c>
      <c r="BM9" s="31">
        <f t="shared" ref="BM9:BN13" si="4">AS9-E9</f>
        <v>-91</v>
      </c>
      <c r="BN9" s="31">
        <f t="shared" si="4"/>
        <v>0</v>
      </c>
      <c r="BO9" s="30">
        <f>BL9+BM9+BN9</f>
        <v>131</v>
      </c>
      <c r="BP9" s="31">
        <f>AR9-L9</f>
        <v>228</v>
      </c>
      <c r="BQ9" s="31">
        <f t="shared" ref="BQ9:BR13" si="5">AS9-M9</f>
        <v>-117</v>
      </c>
      <c r="BR9" s="31">
        <f t="shared" si="5"/>
        <v>90</v>
      </c>
      <c r="BS9" s="30">
        <f>BP9+BQ9+BR9</f>
        <v>201</v>
      </c>
    </row>
    <row r="10" spans="1:71" ht="33.75" x14ac:dyDescent="0.3">
      <c r="A10" s="27">
        <v>2</v>
      </c>
      <c r="B10" s="28" t="s">
        <v>27</v>
      </c>
      <c r="C10" s="29">
        <f>ROUND([2]Диагностика_ТРАНСП_!ED6*$C$104,0)</f>
        <v>622</v>
      </c>
      <c r="D10" s="29">
        <f>[3]V_МО____нов!BD18</f>
        <v>0</v>
      </c>
      <c r="E10" s="29">
        <f>[3]V_МО____нов!BE18</f>
        <v>0</v>
      </c>
      <c r="F10" s="29">
        <f>[3]V_МО____нов!BF18</f>
        <v>0</v>
      </c>
      <c r="G10" s="30">
        <f t="shared" si="0"/>
        <v>0</v>
      </c>
      <c r="H10" s="29">
        <f>[2]Диагностика_ТРАНСП_!CJ6</f>
        <v>0</v>
      </c>
      <c r="I10" s="29">
        <f>[2]Диагностика_ТРАНСП_!GD6</f>
        <v>0</v>
      </c>
      <c r="J10" s="29">
        <f>[2]Диагностика_ТРАНСП_!GE6</f>
        <v>0</v>
      </c>
      <c r="K10" s="30">
        <f t="shared" ref="K10:K50" si="6">H10+I10+J10</f>
        <v>0</v>
      </c>
      <c r="L10" s="29">
        <f>ROUND('[2]Факт за 8 мес. 2022 года'!BD12/8*12,0)</f>
        <v>0</v>
      </c>
      <c r="M10" s="29">
        <f>ROUND('[2]Факт за 8 мес. 2022 года'!BE12/8*12,0)</f>
        <v>0</v>
      </c>
      <c r="N10" s="29">
        <f>ROUND('[2]Факт за 8 мес. 2022 года'!BF12/8*12,0)</f>
        <v>0</v>
      </c>
      <c r="O10" s="30">
        <f t="shared" ref="O10:O50" si="7">L10+M10+N10</f>
        <v>0</v>
      </c>
      <c r="P10" s="31">
        <f t="shared" ref="P10:P13" si="8">ROUND(H10*$P$104,0)</f>
        <v>0</v>
      </c>
      <c r="Q10" s="31">
        <f t="shared" ref="Q10:Q13" si="9">ROUND(I10*$Q$104,0)</f>
        <v>0</v>
      </c>
      <c r="R10" s="31">
        <f t="shared" ref="R10:R13" si="10">ROUND(J10*$R$104,0)</f>
        <v>0</v>
      </c>
      <c r="S10" s="30">
        <f t="shared" ref="S10:S50" si="11">P10+Q10+R10</f>
        <v>0</v>
      </c>
      <c r="T10" s="32">
        <f>ROUND([2]Диагностика_ТРАНСП_!AH6*'КТ c контрастом'!$T$104,0)+1</f>
        <v>345</v>
      </c>
      <c r="U10" s="32">
        <f>ROUND([2]Диагностика_ТРАНСП_!E6*$U$104,0)+1</f>
        <v>8</v>
      </c>
      <c r="V10" s="33">
        <f t="shared" ref="V10:V50" si="12">T10+U10</f>
        <v>353</v>
      </c>
      <c r="X10" s="34">
        <f>ROUND(C10*$X$8,2)</f>
        <v>667070.12</v>
      </c>
      <c r="Y10" s="34">
        <f>ROUND(P10*$Y$8,2)</f>
        <v>0</v>
      </c>
      <c r="Z10" s="34">
        <f>ROUND(Q10*$Z$8,2)</f>
        <v>0</v>
      </c>
      <c r="AA10" s="34">
        <f>ROUND(R10*$AA$8,2)</f>
        <v>0</v>
      </c>
      <c r="AB10" s="35">
        <f t="shared" ref="AB10:AB50" si="13">X10+Y10+Z10+AA10</f>
        <v>667070.12</v>
      </c>
      <c r="AC10" s="36">
        <f t="shared" ref="AC10:AC50" si="14">ROUND(T10*$AC$8,2)</f>
        <v>328122.59999999998</v>
      </c>
      <c r="AD10" s="36">
        <f t="shared" ref="AD10:AD13" si="15">ROUND(U10*$AD$8,2)</f>
        <v>45682.400000000001</v>
      </c>
      <c r="AE10" s="37">
        <f t="shared" ref="AE10:AE50" si="16">AC10+AD10</f>
        <v>373805</v>
      </c>
      <c r="AF10" s="38">
        <f t="shared" ref="AF10:AF50" si="17">AB10+AE10</f>
        <v>1040875.12</v>
      </c>
      <c r="AH10" s="39"/>
      <c r="AI10" s="39"/>
      <c r="AJ10" s="31">
        <f t="shared" ref="AJ10:AJ13" si="18">P10-D10</f>
        <v>0</v>
      </c>
      <c r="AK10" s="31">
        <f t="shared" si="1"/>
        <v>0</v>
      </c>
      <c r="AL10" s="31">
        <f t="shared" si="1"/>
        <v>0</v>
      </c>
      <c r="AM10" s="30">
        <f t="shared" ref="AM10:AM13" si="19">AJ10+AK10+AL10</f>
        <v>0</v>
      </c>
      <c r="AN10" s="31">
        <f t="shared" ref="AN10:AN13" si="20">P10-L10</f>
        <v>0</v>
      </c>
      <c r="AO10" s="31">
        <f t="shared" si="2"/>
        <v>0</v>
      </c>
      <c r="AP10" s="31">
        <f t="shared" si="2"/>
        <v>0</v>
      </c>
      <c r="AQ10" s="30">
        <f t="shared" ref="AQ10:AQ13" si="21">AN10+AO10+AP10</f>
        <v>0</v>
      </c>
      <c r="AR10" s="40">
        <f t="shared" ref="AR10:AR13" si="22">P10</f>
        <v>0</v>
      </c>
      <c r="AS10" s="40">
        <f t="shared" si="3"/>
        <v>0</v>
      </c>
      <c r="AT10" s="40">
        <f t="shared" si="3"/>
        <v>0</v>
      </c>
      <c r="AU10" s="30">
        <f t="shared" ref="AU10:AU13" si="23">AR10+AS10+AT10</f>
        <v>0</v>
      </c>
      <c r="AV10" s="32">
        <f>ROUND([2]Диагностика_ТРАНСП_!BJ6*'КТ c контрастом'!$T$104,0)+1</f>
        <v>1</v>
      </c>
      <c r="AW10" s="32">
        <f>ROUND([2]Диагностика_ТРАНСП_!AG6*$U$104,0)+1</f>
        <v>1</v>
      </c>
      <c r="AX10" s="33">
        <f t="shared" ref="AX10:AX13" si="24">AV10+AW10</f>
        <v>2</v>
      </c>
      <c r="AZ10" s="34">
        <f>ROUND(AE10*$X$8,2)</f>
        <v>400890910.30000001</v>
      </c>
      <c r="BA10" s="34">
        <f>ROUND(AR10*$Y$8,2)</f>
        <v>0</v>
      </c>
      <c r="BB10" s="34">
        <f>ROUND(AS10*$Z$8,2)</f>
        <v>0</v>
      </c>
      <c r="BC10" s="34">
        <f>ROUND(AT10*$AA$8,2)</f>
        <v>0</v>
      </c>
      <c r="BD10" s="35">
        <f t="shared" ref="BD10:BD13" si="25">AZ10+BA10+BB10+BC10</f>
        <v>400890910.30000001</v>
      </c>
      <c r="BE10" s="36">
        <f t="shared" ref="BE10:BE13" si="26">ROUND(AV10*$AC$8,2)</f>
        <v>951.08</v>
      </c>
      <c r="BF10" s="36">
        <f t="shared" ref="BF10" si="27">ROUND(AW10*$AD$8,2)</f>
        <v>5710.3</v>
      </c>
      <c r="BG10" s="37">
        <f t="shared" ref="BG10:BG13" si="28">BE10+BF10</f>
        <v>6661.38</v>
      </c>
      <c r="BH10" s="38">
        <f t="shared" ref="BH10:BH13" si="29">BD10+BG10</f>
        <v>400897571.68000001</v>
      </c>
      <c r="BJ10" s="39"/>
      <c r="BK10" s="39"/>
      <c r="BL10" s="31">
        <f t="shared" ref="BL10:BL13" si="30">AR10-D10</f>
        <v>0</v>
      </c>
      <c r="BM10" s="31">
        <f t="shared" si="4"/>
        <v>0</v>
      </c>
      <c r="BN10" s="31">
        <f t="shared" si="4"/>
        <v>0</v>
      </c>
      <c r="BO10" s="30">
        <f t="shared" ref="BO10:BO13" si="31">BL10+BM10+BN10</f>
        <v>0</v>
      </c>
      <c r="BP10" s="31">
        <f t="shared" ref="BP10:BP13" si="32">AR10-L10</f>
        <v>0</v>
      </c>
      <c r="BQ10" s="31">
        <f t="shared" si="5"/>
        <v>0</v>
      </c>
      <c r="BR10" s="31">
        <f t="shared" si="5"/>
        <v>0</v>
      </c>
      <c r="BS10" s="30">
        <f t="shared" ref="BS10:BS13" si="33">BP10+BQ10+BR10</f>
        <v>0</v>
      </c>
    </row>
    <row r="11" spans="1:71" ht="20.25" x14ac:dyDescent="0.3">
      <c r="A11" s="27">
        <v>3</v>
      </c>
      <c r="B11" s="28" t="s">
        <v>28</v>
      </c>
      <c r="C11" s="29">
        <f>ROUND([2]Диагностика_ТРАНСП_!ED7*$C$104,0)</f>
        <v>1666</v>
      </c>
      <c r="D11" s="29">
        <f>[3]V_МО____нов!BD19</f>
        <v>3000</v>
      </c>
      <c r="E11" s="29">
        <f>[3]V_МО____нов!BE19</f>
        <v>76</v>
      </c>
      <c r="F11" s="29">
        <f>[3]V_МО____нов!BF19</f>
        <v>50</v>
      </c>
      <c r="G11" s="30">
        <f t="shared" si="0"/>
        <v>3126</v>
      </c>
      <c r="H11" s="29">
        <f>[2]Диагностика_ТРАНСП_!CJ7</f>
        <v>3020</v>
      </c>
      <c r="I11" s="29">
        <f>[2]Диагностика_ТРАНСП_!GD7</f>
        <v>76</v>
      </c>
      <c r="J11" s="29">
        <f>[2]Диагностика_ТРАНСП_!GE7</f>
        <v>50</v>
      </c>
      <c r="K11" s="30">
        <f t="shared" si="6"/>
        <v>3146</v>
      </c>
      <c r="L11" s="29">
        <f>ROUND('[2]Факт за 8 мес. 2022 года'!BD13/8*12,0)-1</f>
        <v>3235</v>
      </c>
      <c r="M11" s="29">
        <f>ROUND('[2]Факт за 8 мес. 2022 года'!BE13/8*12,0)</f>
        <v>57</v>
      </c>
      <c r="N11" s="29">
        <f>ROUND('[2]Факт за 8 мес. 2022 года'!BF13/8*12,0)</f>
        <v>23</v>
      </c>
      <c r="O11" s="30">
        <f t="shared" si="7"/>
        <v>3315</v>
      </c>
      <c r="P11" s="31">
        <f t="shared" si="8"/>
        <v>2575</v>
      </c>
      <c r="Q11" s="31">
        <f t="shared" si="9"/>
        <v>76</v>
      </c>
      <c r="R11" s="31">
        <f t="shared" si="10"/>
        <v>50</v>
      </c>
      <c r="S11" s="30">
        <f t="shared" si="11"/>
        <v>2701</v>
      </c>
      <c r="T11" s="32">
        <f>ROUND([2]Диагностика_ТРАНСП_!AH7*'КТ c контрастом'!$T$104,0)</f>
        <v>695</v>
      </c>
      <c r="U11" s="32">
        <f>ROUND([2]Диагностика_ТРАНСП_!E7*$U$104,0)</f>
        <v>1006</v>
      </c>
      <c r="V11" s="33">
        <f t="shared" si="12"/>
        <v>1701</v>
      </c>
      <c r="X11" s="34">
        <f>ROUND(C11*$X$8,2)</f>
        <v>1786718.36</v>
      </c>
      <c r="Y11" s="34">
        <f>ROUND(P11*$Y$8,2)</f>
        <v>16293673</v>
      </c>
      <c r="Z11" s="34">
        <f>ROUND(Q11*$Z$8,2)</f>
        <v>565930.96</v>
      </c>
      <c r="AA11" s="34">
        <f>ROUND(R11*$AA$8,2)</f>
        <v>372323</v>
      </c>
      <c r="AB11" s="35">
        <f t="shared" si="13"/>
        <v>19018645.32</v>
      </c>
      <c r="AC11" s="36">
        <f t="shared" si="14"/>
        <v>661000.6</v>
      </c>
      <c r="AD11" s="36">
        <f>ROUND(U11*$AD$8,2)-3051.71</f>
        <v>5741510.0899999999</v>
      </c>
      <c r="AE11" s="37">
        <f t="shared" si="16"/>
        <v>6402510.6899999995</v>
      </c>
      <c r="AF11" s="38">
        <f t="shared" si="17"/>
        <v>25421156.009999998</v>
      </c>
      <c r="AH11" s="39"/>
      <c r="AI11" s="39"/>
      <c r="AJ11" s="31">
        <f t="shared" si="18"/>
        <v>-425</v>
      </c>
      <c r="AK11" s="31">
        <f t="shared" si="1"/>
        <v>0</v>
      </c>
      <c r="AL11" s="31">
        <f t="shared" si="1"/>
        <v>0</v>
      </c>
      <c r="AM11" s="30">
        <f t="shared" si="19"/>
        <v>-425</v>
      </c>
      <c r="AN11" s="31">
        <f t="shared" si="20"/>
        <v>-660</v>
      </c>
      <c r="AO11" s="31">
        <f t="shared" si="2"/>
        <v>19</v>
      </c>
      <c r="AP11" s="31">
        <f t="shared" si="2"/>
        <v>27</v>
      </c>
      <c r="AQ11" s="30">
        <f t="shared" si="21"/>
        <v>-614</v>
      </c>
      <c r="AR11" s="41">
        <f>P11+660-215</f>
        <v>3020</v>
      </c>
      <c r="AS11" s="40">
        <f t="shared" si="3"/>
        <v>76</v>
      </c>
      <c r="AT11" s="40">
        <f t="shared" si="3"/>
        <v>50</v>
      </c>
      <c r="AU11" s="30">
        <f t="shared" si="23"/>
        <v>3146</v>
      </c>
      <c r="AV11" s="32">
        <f>ROUND([2]Диагностика_ТРАНСП_!BJ7*'КТ c контрастом'!$T$104,0)</f>
        <v>0</v>
      </c>
      <c r="AW11" s="32">
        <f>ROUND([2]Диагностика_ТРАНСП_!AG7*$U$104,0)</f>
        <v>0</v>
      </c>
      <c r="AX11" s="33">
        <f t="shared" si="24"/>
        <v>0</v>
      </c>
      <c r="AZ11" s="34">
        <f>ROUND(AE11*$X$8,2)</f>
        <v>6866436614.6000004</v>
      </c>
      <c r="BA11" s="34">
        <f>ROUND(AR11*$Y$8,2)</f>
        <v>19109472.800000001</v>
      </c>
      <c r="BB11" s="34">
        <f>ROUND(AS11*$Z$8,2)</f>
        <v>565930.96</v>
      </c>
      <c r="BC11" s="34">
        <f>ROUND(AT11*$AA$8,2)</f>
        <v>372323</v>
      </c>
      <c r="BD11" s="35">
        <f t="shared" si="25"/>
        <v>6886484341.3600006</v>
      </c>
      <c r="BE11" s="36">
        <f t="shared" si="26"/>
        <v>0</v>
      </c>
      <c r="BF11" s="36">
        <f>ROUND(AW11*$AD$8,2)-3051.71</f>
        <v>-3051.71</v>
      </c>
      <c r="BG11" s="37">
        <f t="shared" si="28"/>
        <v>-3051.71</v>
      </c>
      <c r="BH11" s="38">
        <f t="shared" si="29"/>
        <v>6886481289.6500006</v>
      </c>
      <c r="BJ11" s="39"/>
      <c r="BK11" s="39"/>
      <c r="BL11" s="31">
        <f t="shared" si="30"/>
        <v>20</v>
      </c>
      <c r="BM11" s="31">
        <f t="shared" si="4"/>
        <v>0</v>
      </c>
      <c r="BN11" s="31">
        <f t="shared" si="4"/>
        <v>0</v>
      </c>
      <c r="BO11" s="30">
        <f t="shared" si="31"/>
        <v>20</v>
      </c>
      <c r="BP11" s="31">
        <f t="shared" si="32"/>
        <v>-215</v>
      </c>
      <c r="BQ11" s="31">
        <f t="shared" si="5"/>
        <v>19</v>
      </c>
      <c r="BR11" s="31">
        <f t="shared" si="5"/>
        <v>27</v>
      </c>
      <c r="BS11" s="30">
        <f t="shared" si="33"/>
        <v>-169</v>
      </c>
    </row>
    <row r="12" spans="1:71" ht="20.25" x14ac:dyDescent="0.3">
      <c r="A12" s="27">
        <v>4</v>
      </c>
      <c r="B12" s="42" t="s">
        <v>29</v>
      </c>
      <c r="C12" s="43">
        <f>ROUND([2]Диагностика_ТРАНСП_!ED8*$C$104,0)+1</f>
        <v>1652</v>
      </c>
      <c r="D12" s="29">
        <f>[3]V_МО____нов!BD20</f>
        <v>41</v>
      </c>
      <c r="E12" s="29">
        <f>[3]V_МО____нов!BE20</f>
        <v>0</v>
      </c>
      <c r="F12" s="29">
        <f>[3]V_МО____нов!BF20</f>
        <v>0</v>
      </c>
      <c r="G12" s="30">
        <f t="shared" si="0"/>
        <v>41</v>
      </c>
      <c r="H12" s="29">
        <f>[2]Диагностика_ТРАНСП_!CJ8</f>
        <v>30</v>
      </c>
      <c r="I12" s="29">
        <f>[2]Диагностика_ТРАНСП_!GD8</f>
        <v>0</v>
      </c>
      <c r="J12" s="29">
        <f>[2]Диагностика_ТРАНСП_!GE8</f>
        <v>0</v>
      </c>
      <c r="K12" s="30">
        <f t="shared" si="6"/>
        <v>30</v>
      </c>
      <c r="L12" s="29">
        <f>ROUND('[2]Факт за 8 мес. 2022 года'!BD14/8*12,0)</f>
        <v>21</v>
      </c>
      <c r="M12" s="29">
        <f>ROUND('[2]Факт за 8 мес. 2022 года'!BE14/8*12,0)</f>
        <v>0</v>
      </c>
      <c r="N12" s="29">
        <f>ROUND('[2]Факт за 8 мес. 2022 года'!BF14/8*12,0)</f>
        <v>0</v>
      </c>
      <c r="O12" s="30">
        <f t="shared" si="7"/>
        <v>21</v>
      </c>
      <c r="P12" s="31">
        <f t="shared" si="8"/>
        <v>26</v>
      </c>
      <c r="Q12" s="31">
        <f t="shared" si="9"/>
        <v>0</v>
      </c>
      <c r="R12" s="31">
        <f t="shared" si="10"/>
        <v>0</v>
      </c>
      <c r="S12" s="30">
        <f t="shared" si="11"/>
        <v>26</v>
      </c>
      <c r="T12" s="32">
        <f>ROUND([2]Диагностика_ТРАНСП_!AH8*'КТ c контрастом'!$T$104,0)</f>
        <v>0</v>
      </c>
      <c r="U12" s="32">
        <f>ROUND([2]Диагностика_ТРАНСП_!E8*$U$104,0)</f>
        <v>0</v>
      </c>
      <c r="V12" s="33">
        <f t="shared" si="12"/>
        <v>0</v>
      </c>
      <c r="X12" s="34">
        <f>ROUND(C12*$X$8,2)</f>
        <v>1771703.92</v>
      </c>
      <c r="Y12" s="34">
        <f>ROUND(P12*$Y$8,2)</f>
        <v>164518.64000000001</v>
      </c>
      <c r="Z12" s="34">
        <f>ROUND(Q12*$Z$8,2)</f>
        <v>0</v>
      </c>
      <c r="AA12" s="34">
        <f>ROUND(R12*$AA$8,2)</f>
        <v>0</v>
      </c>
      <c r="AB12" s="35">
        <f t="shared" si="13"/>
        <v>1936222.56</v>
      </c>
      <c r="AC12" s="36">
        <f t="shared" si="14"/>
        <v>0</v>
      </c>
      <c r="AD12" s="36">
        <f t="shared" si="15"/>
        <v>0</v>
      </c>
      <c r="AE12" s="37">
        <f t="shared" si="16"/>
        <v>0</v>
      </c>
      <c r="AF12" s="38">
        <f t="shared" si="17"/>
        <v>1936222.56</v>
      </c>
      <c r="AH12" s="39"/>
      <c r="AI12" s="39"/>
      <c r="AJ12" s="31">
        <f t="shared" si="18"/>
        <v>-15</v>
      </c>
      <c r="AK12" s="31">
        <f t="shared" si="1"/>
        <v>0</v>
      </c>
      <c r="AL12" s="31">
        <f t="shared" si="1"/>
        <v>0</v>
      </c>
      <c r="AM12" s="30">
        <f t="shared" si="19"/>
        <v>-15</v>
      </c>
      <c r="AN12" s="31">
        <f t="shared" si="20"/>
        <v>5</v>
      </c>
      <c r="AO12" s="31">
        <f t="shared" si="2"/>
        <v>0</v>
      </c>
      <c r="AP12" s="31">
        <f t="shared" si="2"/>
        <v>0</v>
      </c>
      <c r="AQ12" s="30">
        <f t="shared" si="21"/>
        <v>5</v>
      </c>
      <c r="AR12" s="40">
        <f t="shared" si="22"/>
        <v>26</v>
      </c>
      <c r="AS12" s="40">
        <f t="shared" si="3"/>
        <v>0</v>
      </c>
      <c r="AT12" s="40">
        <f t="shared" si="3"/>
        <v>0</v>
      </c>
      <c r="AU12" s="30">
        <f t="shared" si="23"/>
        <v>26</v>
      </c>
      <c r="AV12" s="32">
        <f>ROUND([2]Диагностика_ТРАНСП_!BJ8*'КТ c контрастом'!$T$104,0)</f>
        <v>0</v>
      </c>
      <c r="AW12" s="32">
        <f>ROUND([2]Диагностика_ТРАНСП_!AG8*$U$104,0)</f>
        <v>0</v>
      </c>
      <c r="AX12" s="33">
        <f t="shared" si="24"/>
        <v>0</v>
      </c>
      <c r="AZ12" s="34">
        <f>ROUND(AE12*$X$8,2)</f>
        <v>0</v>
      </c>
      <c r="BA12" s="34">
        <f>ROUND(AR12*$Y$8,2)</f>
        <v>164518.64000000001</v>
      </c>
      <c r="BB12" s="34">
        <f>ROUND(AS12*$Z$8,2)</f>
        <v>0</v>
      </c>
      <c r="BC12" s="34">
        <f>ROUND(AT12*$AA$8,2)</f>
        <v>0</v>
      </c>
      <c r="BD12" s="35">
        <f t="shared" si="25"/>
        <v>164518.64000000001</v>
      </c>
      <c r="BE12" s="36">
        <f t="shared" si="26"/>
        <v>0</v>
      </c>
      <c r="BF12" s="36">
        <f t="shared" ref="BF12:BF13" si="34">ROUND(AW12*$AD$8,2)</f>
        <v>0</v>
      </c>
      <c r="BG12" s="37">
        <f t="shared" si="28"/>
        <v>0</v>
      </c>
      <c r="BH12" s="38">
        <f t="shared" si="29"/>
        <v>164518.64000000001</v>
      </c>
      <c r="BJ12" s="39"/>
      <c r="BK12" s="39"/>
      <c r="BL12" s="31">
        <f t="shared" si="30"/>
        <v>-15</v>
      </c>
      <c r="BM12" s="31">
        <f t="shared" si="4"/>
        <v>0</v>
      </c>
      <c r="BN12" s="31">
        <f t="shared" si="4"/>
        <v>0</v>
      </c>
      <c r="BO12" s="30">
        <f t="shared" si="31"/>
        <v>-15</v>
      </c>
      <c r="BP12" s="31">
        <f t="shared" si="32"/>
        <v>5</v>
      </c>
      <c r="BQ12" s="31">
        <f t="shared" si="5"/>
        <v>0</v>
      </c>
      <c r="BR12" s="31">
        <f t="shared" si="5"/>
        <v>0</v>
      </c>
      <c r="BS12" s="30">
        <f t="shared" si="33"/>
        <v>5</v>
      </c>
    </row>
    <row r="13" spans="1:71" ht="20.25" x14ac:dyDescent="0.3">
      <c r="A13" s="27">
        <v>5</v>
      </c>
      <c r="B13" s="44" t="s">
        <v>30</v>
      </c>
      <c r="C13" s="29">
        <f>ROUND([2]Диагностика_ТРАНСП_!ED9*$C$104,0)</f>
        <v>0</v>
      </c>
      <c r="D13" s="29">
        <f>[3]V_МО____нов!BD21</f>
        <v>0</v>
      </c>
      <c r="E13" s="29">
        <f>[3]V_МО____нов!BE21</f>
        <v>0</v>
      </c>
      <c r="F13" s="29">
        <f>[3]V_МО____нов!BF21</f>
        <v>0</v>
      </c>
      <c r="G13" s="30">
        <f t="shared" si="0"/>
        <v>0</v>
      </c>
      <c r="H13" s="29">
        <f>[2]Диагностика_ТРАНСП_!CJ9</f>
        <v>0</v>
      </c>
      <c r="I13" s="29">
        <f>[2]Диагностика_ТРАНСП_!GD9</f>
        <v>0</v>
      </c>
      <c r="J13" s="29">
        <f>[2]Диагностика_ТРАНСП_!GE9</f>
        <v>0</v>
      </c>
      <c r="K13" s="30">
        <f t="shared" si="6"/>
        <v>0</v>
      </c>
      <c r="L13" s="29">
        <f>ROUND('[2]Факт за 8 мес. 2022 года'!BD15/8*12,0)</f>
        <v>0</v>
      </c>
      <c r="M13" s="29">
        <f>ROUND('[2]Факт за 8 мес. 2022 года'!BE15/8*12,0)</f>
        <v>0</v>
      </c>
      <c r="N13" s="29">
        <f>ROUND('[2]Факт за 8 мес. 2022 года'!BF15/8*12,0)</f>
        <v>0</v>
      </c>
      <c r="O13" s="30">
        <f t="shared" si="7"/>
        <v>0</v>
      </c>
      <c r="P13" s="31">
        <f t="shared" si="8"/>
        <v>0</v>
      </c>
      <c r="Q13" s="31">
        <f t="shared" si="9"/>
        <v>0</v>
      </c>
      <c r="R13" s="31">
        <f t="shared" si="10"/>
        <v>0</v>
      </c>
      <c r="S13" s="30">
        <f t="shared" si="11"/>
        <v>0</v>
      </c>
      <c r="T13" s="32">
        <f>ROUND([2]Диагностика_ТРАНСП_!AH9*'КТ c контрастом'!$T$104,0)</f>
        <v>0</v>
      </c>
      <c r="U13" s="32">
        <f>ROUND([2]Диагностика_ТРАНСП_!E9*$U$104,0)</f>
        <v>0</v>
      </c>
      <c r="V13" s="33">
        <f t="shared" si="12"/>
        <v>0</v>
      </c>
      <c r="X13" s="34">
        <f>ROUND(C13*$X$8,2)</f>
        <v>0</v>
      </c>
      <c r="Y13" s="34">
        <f>ROUND(P13*$Y$8,2)</f>
        <v>0</v>
      </c>
      <c r="Z13" s="34">
        <f>ROUND(Q13*$Z$8,2)</f>
        <v>0</v>
      </c>
      <c r="AA13" s="34">
        <f>ROUND(R13*$AA$8,2)</f>
        <v>0</v>
      </c>
      <c r="AB13" s="35">
        <f t="shared" si="13"/>
        <v>0</v>
      </c>
      <c r="AC13" s="36">
        <f t="shared" si="14"/>
        <v>0</v>
      </c>
      <c r="AD13" s="36">
        <f t="shared" si="15"/>
        <v>0</v>
      </c>
      <c r="AE13" s="37">
        <f t="shared" si="16"/>
        <v>0</v>
      </c>
      <c r="AF13" s="38">
        <f t="shared" si="17"/>
        <v>0</v>
      </c>
      <c r="AH13" s="39"/>
      <c r="AI13" s="39"/>
      <c r="AJ13" s="31">
        <f t="shared" si="18"/>
        <v>0</v>
      </c>
      <c r="AK13" s="31">
        <f t="shared" si="1"/>
        <v>0</v>
      </c>
      <c r="AL13" s="31">
        <f t="shared" si="1"/>
        <v>0</v>
      </c>
      <c r="AM13" s="30">
        <f t="shared" si="19"/>
        <v>0</v>
      </c>
      <c r="AN13" s="31">
        <f t="shared" si="20"/>
        <v>0</v>
      </c>
      <c r="AO13" s="31">
        <f t="shared" si="2"/>
        <v>0</v>
      </c>
      <c r="AP13" s="31">
        <f t="shared" si="2"/>
        <v>0</v>
      </c>
      <c r="AQ13" s="30">
        <f t="shared" si="21"/>
        <v>0</v>
      </c>
      <c r="AR13" s="40">
        <f t="shared" si="22"/>
        <v>0</v>
      </c>
      <c r="AS13" s="40">
        <f t="shared" si="3"/>
        <v>0</v>
      </c>
      <c r="AT13" s="40">
        <f t="shared" si="3"/>
        <v>0</v>
      </c>
      <c r="AU13" s="30">
        <f t="shared" si="23"/>
        <v>0</v>
      </c>
      <c r="AV13" s="32">
        <f>ROUND([2]Диагностика_ТРАНСП_!BJ9*'КТ c контрастом'!$T$104,0)</f>
        <v>0</v>
      </c>
      <c r="AW13" s="32">
        <f>ROUND([2]Диагностика_ТРАНСП_!AG9*$U$104,0)</f>
        <v>0</v>
      </c>
      <c r="AX13" s="33">
        <f t="shared" si="24"/>
        <v>0</v>
      </c>
      <c r="AZ13" s="34">
        <f>ROUND(AE13*$X$8,2)</f>
        <v>0</v>
      </c>
      <c r="BA13" s="34">
        <f>ROUND(AR13*$Y$8,2)</f>
        <v>0</v>
      </c>
      <c r="BB13" s="34">
        <f>ROUND(AS13*$Z$8,2)</f>
        <v>0</v>
      </c>
      <c r="BC13" s="34">
        <f>ROUND(AT13*$AA$8,2)</f>
        <v>0</v>
      </c>
      <c r="BD13" s="35">
        <f t="shared" si="25"/>
        <v>0</v>
      </c>
      <c r="BE13" s="36">
        <f t="shared" si="26"/>
        <v>0</v>
      </c>
      <c r="BF13" s="36">
        <f t="shared" si="34"/>
        <v>0</v>
      </c>
      <c r="BG13" s="37">
        <f t="shared" si="28"/>
        <v>0</v>
      </c>
      <c r="BH13" s="38">
        <f t="shared" si="29"/>
        <v>0</v>
      </c>
      <c r="BJ13" s="39"/>
      <c r="BK13" s="39"/>
      <c r="BL13" s="31">
        <f t="shared" si="30"/>
        <v>0</v>
      </c>
      <c r="BM13" s="31">
        <f t="shared" si="4"/>
        <v>0</v>
      </c>
      <c r="BN13" s="31">
        <f t="shared" si="4"/>
        <v>0</v>
      </c>
      <c r="BO13" s="30">
        <f t="shared" si="31"/>
        <v>0</v>
      </c>
      <c r="BP13" s="31">
        <f t="shared" si="32"/>
        <v>0</v>
      </c>
      <c r="BQ13" s="31">
        <f t="shared" si="5"/>
        <v>0</v>
      </c>
      <c r="BR13" s="31">
        <f t="shared" si="5"/>
        <v>0</v>
      </c>
      <c r="BS13" s="30">
        <f t="shared" si="33"/>
        <v>0</v>
      </c>
    </row>
    <row r="14" spans="1:71" ht="20.25" x14ac:dyDescent="0.3">
      <c r="A14" s="45"/>
      <c r="B14" s="46" t="s">
        <v>31</v>
      </c>
      <c r="C14" s="47">
        <f t="shared" ref="C14:AI14" si="35">SUM(C9:C13)</f>
        <v>5768</v>
      </c>
      <c r="D14" s="48">
        <f t="shared" si="35"/>
        <v>3331</v>
      </c>
      <c r="E14" s="48">
        <f t="shared" si="35"/>
        <v>367</v>
      </c>
      <c r="F14" s="48">
        <f t="shared" si="35"/>
        <v>250</v>
      </c>
      <c r="G14" s="48">
        <f t="shared" si="35"/>
        <v>3948</v>
      </c>
      <c r="H14" s="48">
        <f t="shared" si="35"/>
        <v>3650</v>
      </c>
      <c r="I14" s="48">
        <f t="shared" si="35"/>
        <v>276</v>
      </c>
      <c r="J14" s="48">
        <f t="shared" si="35"/>
        <v>250</v>
      </c>
      <c r="K14" s="48">
        <f t="shared" si="35"/>
        <v>4176</v>
      </c>
      <c r="L14" s="48">
        <f t="shared" si="35"/>
        <v>3540</v>
      </c>
      <c r="M14" s="48">
        <f t="shared" si="35"/>
        <v>374</v>
      </c>
      <c r="N14" s="48">
        <f t="shared" si="35"/>
        <v>133</v>
      </c>
      <c r="O14" s="48">
        <f t="shared" ref="O14" si="36">SUM(O9:O13)</f>
        <v>4047</v>
      </c>
      <c r="P14" s="48">
        <f t="shared" si="35"/>
        <v>3113</v>
      </c>
      <c r="Q14" s="48">
        <f t="shared" si="35"/>
        <v>276</v>
      </c>
      <c r="R14" s="48">
        <f t="shared" si="35"/>
        <v>250</v>
      </c>
      <c r="S14" s="48">
        <f t="shared" si="35"/>
        <v>3639</v>
      </c>
      <c r="T14" s="48">
        <f t="shared" si="35"/>
        <v>2489</v>
      </c>
      <c r="U14" s="48">
        <f t="shared" si="35"/>
        <v>1396</v>
      </c>
      <c r="V14" s="48">
        <f t="shared" si="35"/>
        <v>3885</v>
      </c>
      <c r="X14" s="49">
        <f t="shared" si="35"/>
        <v>6185949.2800000003</v>
      </c>
      <c r="Y14" s="49">
        <f t="shared" si="35"/>
        <v>19697943.32</v>
      </c>
      <c r="Z14" s="49">
        <f t="shared" si="35"/>
        <v>2055222.96</v>
      </c>
      <c r="AA14" s="49">
        <f t="shared" si="35"/>
        <v>1861615</v>
      </c>
      <c r="AB14" s="50">
        <f t="shared" si="35"/>
        <v>29800730.559999999</v>
      </c>
      <c r="AC14" s="50">
        <f t="shared" si="35"/>
        <v>2367238.12</v>
      </c>
      <c r="AD14" s="50">
        <f t="shared" si="35"/>
        <v>7968527.0899999999</v>
      </c>
      <c r="AE14" s="50">
        <f t="shared" si="35"/>
        <v>10335765.209999999</v>
      </c>
      <c r="AF14" s="50">
        <f t="shared" si="35"/>
        <v>40136495.769999996</v>
      </c>
      <c r="AG14" s="49">
        <f t="shared" si="35"/>
        <v>0</v>
      </c>
      <c r="AH14" s="49">
        <f t="shared" si="35"/>
        <v>0</v>
      </c>
      <c r="AI14" s="49">
        <f t="shared" si="35"/>
        <v>0</v>
      </c>
      <c r="AJ14" s="48">
        <f t="shared" ref="AJ14:AX14" si="37">SUM(AJ9:AJ13)</f>
        <v>-218</v>
      </c>
      <c r="AK14" s="48">
        <f t="shared" si="37"/>
        <v>-91</v>
      </c>
      <c r="AL14" s="48">
        <f t="shared" si="37"/>
        <v>0</v>
      </c>
      <c r="AM14" s="48">
        <f t="shared" si="37"/>
        <v>-309</v>
      </c>
      <c r="AN14" s="48">
        <f t="shared" si="37"/>
        <v>-427</v>
      </c>
      <c r="AO14" s="48">
        <f t="shared" si="37"/>
        <v>-98</v>
      </c>
      <c r="AP14" s="48">
        <f t="shared" si="37"/>
        <v>117</v>
      </c>
      <c r="AQ14" s="48">
        <f t="shared" si="37"/>
        <v>-408</v>
      </c>
      <c r="AR14" s="48">
        <f t="shared" si="37"/>
        <v>3558</v>
      </c>
      <c r="AS14" s="48">
        <f t="shared" si="37"/>
        <v>276</v>
      </c>
      <c r="AT14" s="48">
        <f t="shared" si="37"/>
        <v>250</v>
      </c>
      <c r="AU14" s="48">
        <f t="shared" si="37"/>
        <v>4084</v>
      </c>
      <c r="AV14" s="48">
        <f t="shared" si="37"/>
        <v>1</v>
      </c>
      <c r="AW14" s="48">
        <f t="shared" si="37"/>
        <v>1</v>
      </c>
      <c r="AX14" s="48">
        <f t="shared" si="37"/>
        <v>2</v>
      </c>
      <c r="AZ14" s="49">
        <f t="shared" ref="AZ14:BS14" si="38">SUM(AZ9:AZ13)</f>
        <v>11084694757.120001</v>
      </c>
      <c r="BA14" s="49">
        <f t="shared" si="38"/>
        <v>22513743.120000001</v>
      </c>
      <c r="BB14" s="49">
        <f t="shared" si="38"/>
        <v>2055222.96</v>
      </c>
      <c r="BC14" s="49">
        <f t="shared" si="38"/>
        <v>1861615</v>
      </c>
      <c r="BD14" s="50">
        <f t="shared" si="38"/>
        <v>11111125338.200001</v>
      </c>
      <c r="BE14" s="50">
        <f t="shared" si="38"/>
        <v>951.08</v>
      </c>
      <c r="BF14" s="50">
        <f t="shared" si="38"/>
        <v>2658.59</v>
      </c>
      <c r="BG14" s="50">
        <f t="shared" si="38"/>
        <v>3609.67</v>
      </c>
      <c r="BH14" s="50">
        <f t="shared" si="38"/>
        <v>11111128947.869999</v>
      </c>
      <c r="BI14" s="49">
        <f t="shared" si="38"/>
        <v>0</v>
      </c>
      <c r="BJ14" s="49">
        <f t="shared" si="38"/>
        <v>0</v>
      </c>
      <c r="BK14" s="49">
        <f t="shared" si="38"/>
        <v>0</v>
      </c>
      <c r="BL14" s="48">
        <f t="shared" si="38"/>
        <v>227</v>
      </c>
      <c r="BM14" s="48">
        <f t="shared" si="38"/>
        <v>-91</v>
      </c>
      <c r="BN14" s="48">
        <f t="shared" si="38"/>
        <v>0</v>
      </c>
      <c r="BO14" s="48">
        <f t="shared" si="38"/>
        <v>136</v>
      </c>
      <c r="BP14" s="48">
        <f t="shared" si="38"/>
        <v>18</v>
      </c>
      <c r="BQ14" s="48">
        <f t="shared" si="38"/>
        <v>-98</v>
      </c>
      <c r="BR14" s="48">
        <f t="shared" si="38"/>
        <v>117</v>
      </c>
      <c r="BS14" s="48">
        <f t="shared" si="38"/>
        <v>37</v>
      </c>
    </row>
    <row r="15" spans="1:71" s="51" customFormat="1" ht="20.25" x14ac:dyDescent="0.3">
      <c r="A15" s="27">
        <v>6</v>
      </c>
      <c r="B15" s="44" t="s">
        <v>32</v>
      </c>
      <c r="C15" s="43">
        <f>ROUND([2]Диагностика_ТРАНСП_!ED11*$C$104,0)+1</f>
        <v>17597</v>
      </c>
      <c r="D15" s="29">
        <f>[3]V_МО____нов!BD23</f>
        <v>40</v>
      </c>
      <c r="E15" s="29">
        <f>[3]V_МО____нов!BE23</f>
        <v>0</v>
      </c>
      <c r="F15" s="29">
        <f>[3]V_МО____нов!BF23</f>
        <v>0</v>
      </c>
      <c r="G15" s="30">
        <f t="shared" si="0"/>
        <v>40</v>
      </c>
      <c r="H15" s="29">
        <f>[2]Диагностика_ТРАНСП_!CJ11</f>
        <v>0</v>
      </c>
      <c r="I15" s="29">
        <f>[2]Диагностика_ТРАНСП_!GD11</f>
        <v>0</v>
      </c>
      <c r="J15" s="29">
        <f>[2]Диагностика_ТРАНСП_!GE11</f>
        <v>0</v>
      </c>
      <c r="K15" s="30">
        <f t="shared" si="6"/>
        <v>0</v>
      </c>
      <c r="L15" s="29">
        <f>ROUND('[2]Факт за 8 мес. 2022 года'!BD17/8*12,0)</f>
        <v>0</v>
      </c>
      <c r="M15" s="29">
        <f>ROUND('[2]Факт за 8 мес. 2022 года'!BE17/8*12,0)</f>
        <v>0</v>
      </c>
      <c r="N15" s="29">
        <f>ROUND('[2]Факт за 8 мес. 2022 года'!BF17/8*12,0)</f>
        <v>0</v>
      </c>
      <c r="O15" s="30">
        <f t="shared" si="7"/>
        <v>0</v>
      </c>
      <c r="P15" s="31">
        <f t="shared" ref="P15:P20" si="39">ROUND(H15*$P$104,0)</f>
        <v>0</v>
      </c>
      <c r="Q15" s="31">
        <f t="shared" ref="Q15:Q20" si="40">ROUND(I15*$Q$104,0)</f>
        <v>0</v>
      </c>
      <c r="R15" s="31">
        <f t="shared" ref="R15:R20" si="41">ROUND(J15*$R$104,0)</f>
        <v>0</v>
      </c>
      <c r="S15" s="30">
        <f t="shared" si="11"/>
        <v>0</v>
      </c>
      <c r="T15" s="32">
        <f>ROUND([2]Диагностика_ТРАНСП_!AH11*'КТ c контрастом'!$T$104,0)</f>
        <v>0</v>
      </c>
      <c r="U15" s="32">
        <f>ROUND([2]Диагностика_ТРАНСП_!E11*$U$104,0)</f>
        <v>0</v>
      </c>
      <c r="V15" s="33">
        <f t="shared" si="12"/>
        <v>0</v>
      </c>
      <c r="X15" s="34">
        <f t="shared" ref="X15:X20" si="42">ROUND(C15*$X$8,2)</f>
        <v>18872078.620000001</v>
      </c>
      <c r="Y15" s="34">
        <f t="shared" ref="Y15:Y20" si="43">ROUND(P15*$Y$8,2)</f>
        <v>0</v>
      </c>
      <c r="Z15" s="34">
        <f t="shared" ref="Z15:Z20" si="44">ROUND(Q15*$Z$8,2)</f>
        <v>0</v>
      </c>
      <c r="AA15" s="34">
        <f t="shared" ref="AA15:AA20" si="45">ROUND(R15*$AA$8,2)</f>
        <v>0</v>
      </c>
      <c r="AB15" s="35">
        <f t="shared" si="13"/>
        <v>18872078.620000001</v>
      </c>
      <c r="AC15" s="36">
        <f t="shared" si="14"/>
        <v>0</v>
      </c>
      <c r="AD15" s="36">
        <f t="shared" ref="AD15:AD50" si="46">ROUND(U15*$AD$8,2)</f>
        <v>0</v>
      </c>
      <c r="AE15" s="37">
        <f t="shared" si="16"/>
        <v>0</v>
      </c>
      <c r="AF15" s="38">
        <f t="shared" si="17"/>
        <v>18872078.620000001</v>
      </c>
      <c r="AH15" s="52"/>
      <c r="AI15" s="52"/>
      <c r="AJ15" s="31">
        <f t="shared" ref="AJ15:AL20" si="47">P15-D15</f>
        <v>-40</v>
      </c>
      <c r="AK15" s="31">
        <f t="shared" si="47"/>
        <v>0</v>
      </c>
      <c r="AL15" s="31">
        <f t="shared" si="47"/>
        <v>0</v>
      </c>
      <c r="AM15" s="30">
        <f t="shared" ref="AM15:AM20" si="48">AJ15+AK15+AL15</f>
        <v>-40</v>
      </c>
      <c r="AN15" s="31">
        <f t="shared" ref="AN15:AP20" si="49">P15-L15</f>
        <v>0</v>
      </c>
      <c r="AO15" s="31">
        <f t="shared" si="49"/>
        <v>0</v>
      </c>
      <c r="AP15" s="31">
        <f t="shared" si="49"/>
        <v>0</v>
      </c>
      <c r="AQ15" s="30">
        <f t="shared" ref="AQ15:AQ20" si="50">AN15+AO15+AP15</f>
        <v>0</v>
      </c>
      <c r="AR15" s="40">
        <f t="shared" ref="AR15:AT20" si="51">P15</f>
        <v>0</v>
      </c>
      <c r="AS15" s="40">
        <f t="shared" si="51"/>
        <v>0</v>
      </c>
      <c r="AT15" s="40">
        <f t="shared" si="51"/>
        <v>0</v>
      </c>
      <c r="AU15" s="30">
        <f t="shared" ref="AU15:AU20" si="52">AR15+AS15+AT15</f>
        <v>0</v>
      </c>
      <c r="AV15" s="32">
        <f>ROUND([2]Диагностика_ТРАНСП_!BJ11*'КТ c контрастом'!$T$104,0)</f>
        <v>0</v>
      </c>
      <c r="AW15" s="32">
        <f>ROUND([2]Диагностика_ТРАНСП_!AG11*$U$104,0)</f>
        <v>0</v>
      </c>
      <c r="AX15" s="33">
        <f t="shared" ref="AX15:AX20" si="53">AV15+AW15</f>
        <v>0</v>
      </c>
      <c r="AZ15" s="34">
        <f t="shared" ref="AZ15:AZ20" si="54">ROUND(AE15*$X$8,2)</f>
        <v>0</v>
      </c>
      <c r="BA15" s="34">
        <f t="shared" ref="BA15:BA20" si="55">ROUND(AR15*$Y$8,2)</f>
        <v>0</v>
      </c>
      <c r="BB15" s="34">
        <f t="shared" ref="BB15:BB16" si="56">ROUND(AS15*$Z$8,2)</f>
        <v>0</v>
      </c>
      <c r="BC15" s="34">
        <f t="shared" ref="BC15:BC20" si="57">ROUND(AT15*$AA$8,2)</f>
        <v>0</v>
      </c>
      <c r="BD15" s="35">
        <f t="shared" ref="BD15:BD20" si="58">AZ15+BA15+BB15+BC15</f>
        <v>0</v>
      </c>
      <c r="BE15" s="36">
        <f t="shared" ref="BE15:BE20" si="59">ROUND(AV15*$AC$8,2)</f>
        <v>0</v>
      </c>
      <c r="BF15" s="36">
        <f t="shared" ref="BF15:BF20" si="60">ROUND(AW15*$AD$8,2)</f>
        <v>0</v>
      </c>
      <c r="BG15" s="37">
        <f t="shared" ref="BG15:BG20" si="61">BE15+BF15</f>
        <v>0</v>
      </c>
      <c r="BH15" s="38">
        <f t="shared" ref="BH15:BH20" si="62">BD15+BG15</f>
        <v>0</v>
      </c>
      <c r="BJ15" s="52"/>
      <c r="BK15" s="52"/>
      <c r="BL15" s="31">
        <f t="shared" ref="BL15:BN20" si="63">AR15-D15</f>
        <v>-40</v>
      </c>
      <c r="BM15" s="31">
        <f t="shared" si="63"/>
        <v>0</v>
      </c>
      <c r="BN15" s="31">
        <f t="shared" si="63"/>
        <v>0</v>
      </c>
      <c r="BO15" s="30">
        <f t="shared" ref="BO15:BO20" si="64">BL15+BM15+BN15</f>
        <v>-40</v>
      </c>
      <c r="BP15" s="31">
        <f t="shared" ref="BP15:BR20" si="65">AR15-L15</f>
        <v>0</v>
      </c>
      <c r="BQ15" s="31">
        <f t="shared" si="65"/>
        <v>0</v>
      </c>
      <c r="BR15" s="31">
        <f t="shared" si="65"/>
        <v>0</v>
      </c>
      <c r="BS15" s="30">
        <f t="shared" ref="BS15:BS20" si="66">BP15+BQ15+BR15</f>
        <v>0</v>
      </c>
    </row>
    <row r="16" spans="1:71" s="51" customFormat="1" ht="20.25" x14ac:dyDescent="0.3">
      <c r="A16" s="27">
        <f>A15+1</f>
        <v>7</v>
      </c>
      <c r="B16" s="44" t="s">
        <v>33</v>
      </c>
      <c r="C16" s="29">
        <f>ROUND([2]Диагностика_ТРАНСП_!ED12*$C$104,0)</f>
        <v>0</v>
      </c>
      <c r="D16" s="29">
        <f>[3]V_МО____нов!BD24</f>
        <v>6</v>
      </c>
      <c r="E16" s="29">
        <f>[3]V_МО____нов!BE24</f>
        <v>0</v>
      </c>
      <c r="F16" s="29">
        <f>[3]V_МО____нов!BF24</f>
        <v>0</v>
      </c>
      <c r="G16" s="30">
        <f t="shared" si="0"/>
        <v>6</v>
      </c>
      <c r="H16" s="29">
        <f>[2]Диагностика_ТРАНСП_!CJ12</f>
        <v>0</v>
      </c>
      <c r="I16" s="29">
        <f>[2]Диагностика_ТРАНСП_!GD12</f>
        <v>0</v>
      </c>
      <c r="J16" s="29">
        <f>[2]Диагностика_ТРАНСП_!GE12</f>
        <v>0</v>
      </c>
      <c r="K16" s="30">
        <f t="shared" si="6"/>
        <v>0</v>
      </c>
      <c r="L16" s="29">
        <f>ROUND('[2]Факт за 8 мес. 2022 года'!BD18/8*12,0)</f>
        <v>0</v>
      </c>
      <c r="M16" s="29">
        <f>ROUND('[2]Факт за 8 мес. 2022 года'!BE18/8*12,0)</f>
        <v>0</v>
      </c>
      <c r="N16" s="29">
        <f>ROUND('[2]Факт за 8 мес. 2022 года'!BF18/8*12,0)</f>
        <v>0</v>
      </c>
      <c r="O16" s="30">
        <f t="shared" si="7"/>
        <v>0</v>
      </c>
      <c r="P16" s="31">
        <f t="shared" si="39"/>
        <v>0</v>
      </c>
      <c r="Q16" s="31">
        <f t="shared" si="40"/>
        <v>0</v>
      </c>
      <c r="R16" s="31">
        <f t="shared" si="41"/>
        <v>0</v>
      </c>
      <c r="S16" s="30">
        <f t="shared" si="11"/>
        <v>0</v>
      </c>
      <c r="T16" s="32">
        <f>ROUND([2]Диагностика_ТРАНСП_!AH12*'КТ c контрастом'!$T$104,0)+1</f>
        <v>1</v>
      </c>
      <c r="U16" s="32">
        <f>ROUND([2]Диагностика_ТРАНСП_!E12*$U$104,0)</f>
        <v>0</v>
      </c>
      <c r="V16" s="33">
        <f t="shared" si="12"/>
        <v>1</v>
      </c>
      <c r="X16" s="34">
        <f t="shared" si="42"/>
        <v>0</v>
      </c>
      <c r="Y16" s="34">
        <f t="shared" si="43"/>
        <v>0</v>
      </c>
      <c r="Z16" s="34">
        <f t="shared" si="44"/>
        <v>0</v>
      </c>
      <c r="AA16" s="34">
        <f t="shared" si="45"/>
        <v>0</v>
      </c>
      <c r="AB16" s="35">
        <f t="shared" si="13"/>
        <v>0</v>
      </c>
      <c r="AC16" s="36">
        <f t="shared" si="14"/>
        <v>951.08</v>
      </c>
      <c r="AD16" s="36">
        <f t="shared" si="46"/>
        <v>0</v>
      </c>
      <c r="AE16" s="37">
        <f t="shared" si="16"/>
        <v>951.08</v>
      </c>
      <c r="AF16" s="38">
        <f t="shared" si="17"/>
        <v>951.08</v>
      </c>
      <c r="AH16" s="52"/>
      <c r="AI16" s="52"/>
      <c r="AJ16" s="31">
        <f t="shared" si="47"/>
        <v>-6</v>
      </c>
      <c r="AK16" s="31">
        <f t="shared" si="47"/>
        <v>0</v>
      </c>
      <c r="AL16" s="31">
        <f t="shared" si="47"/>
        <v>0</v>
      </c>
      <c r="AM16" s="30">
        <f t="shared" si="48"/>
        <v>-6</v>
      </c>
      <c r="AN16" s="31">
        <f t="shared" si="49"/>
        <v>0</v>
      </c>
      <c r="AO16" s="31">
        <f t="shared" si="49"/>
        <v>0</v>
      </c>
      <c r="AP16" s="31">
        <f t="shared" si="49"/>
        <v>0</v>
      </c>
      <c r="AQ16" s="30">
        <f t="shared" si="50"/>
        <v>0</v>
      </c>
      <c r="AR16" s="40">
        <f t="shared" si="51"/>
        <v>0</v>
      </c>
      <c r="AS16" s="40">
        <f t="shared" si="51"/>
        <v>0</v>
      </c>
      <c r="AT16" s="40">
        <f t="shared" si="51"/>
        <v>0</v>
      </c>
      <c r="AU16" s="30">
        <f t="shared" si="52"/>
        <v>0</v>
      </c>
      <c r="AV16" s="32">
        <f>ROUND([2]Диагностика_ТРАНСП_!BJ12*'КТ c контрастом'!$T$104,0)+1</f>
        <v>1</v>
      </c>
      <c r="AW16" s="32">
        <f>ROUND([2]Диагностика_ТРАНСП_!AG12*$U$104,0)</f>
        <v>0</v>
      </c>
      <c r="AX16" s="33">
        <f t="shared" si="53"/>
        <v>1</v>
      </c>
      <c r="AZ16" s="34">
        <f t="shared" si="54"/>
        <v>1019995.26</v>
      </c>
      <c r="BA16" s="34">
        <f t="shared" si="55"/>
        <v>0</v>
      </c>
      <c r="BB16" s="34">
        <f t="shared" si="56"/>
        <v>0</v>
      </c>
      <c r="BC16" s="34">
        <f t="shared" si="57"/>
        <v>0</v>
      </c>
      <c r="BD16" s="35">
        <f t="shared" si="58"/>
        <v>1019995.26</v>
      </c>
      <c r="BE16" s="36">
        <f t="shared" si="59"/>
        <v>951.08</v>
      </c>
      <c r="BF16" s="36">
        <f t="shared" si="60"/>
        <v>0</v>
      </c>
      <c r="BG16" s="37">
        <f t="shared" si="61"/>
        <v>951.08</v>
      </c>
      <c r="BH16" s="38">
        <f t="shared" si="62"/>
        <v>1020946.34</v>
      </c>
      <c r="BJ16" s="52"/>
      <c r="BK16" s="52"/>
      <c r="BL16" s="31">
        <f t="shared" si="63"/>
        <v>-6</v>
      </c>
      <c r="BM16" s="31">
        <f t="shared" si="63"/>
        <v>0</v>
      </c>
      <c r="BN16" s="31">
        <f t="shared" si="63"/>
        <v>0</v>
      </c>
      <c r="BO16" s="30">
        <f t="shared" si="64"/>
        <v>-6</v>
      </c>
      <c r="BP16" s="31">
        <f t="shared" si="65"/>
        <v>0</v>
      </c>
      <c r="BQ16" s="31">
        <f t="shared" si="65"/>
        <v>0</v>
      </c>
      <c r="BR16" s="31">
        <f t="shared" si="65"/>
        <v>0</v>
      </c>
      <c r="BS16" s="30">
        <f t="shared" si="66"/>
        <v>0</v>
      </c>
    </row>
    <row r="17" spans="1:71" ht="20.25" x14ac:dyDescent="0.3">
      <c r="A17" s="27">
        <f t="shared" ref="A17:A20" si="67">A16+1</f>
        <v>8</v>
      </c>
      <c r="B17" s="44" t="s">
        <v>34</v>
      </c>
      <c r="C17" s="29">
        <f>ROUND([2]Диагностика_ТРАНСП_!ED13*$C$104,0)</f>
        <v>2160</v>
      </c>
      <c r="D17" s="29">
        <f>[3]V_МО____нов!BD25</f>
        <v>47</v>
      </c>
      <c r="E17" s="29">
        <f>[3]V_МО____нов!BE25</f>
        <v>0</v>
      </c>
      <c r="F17" s="29">
        <f>[3]V_МО____нов!BF25</f>
        <v>0</v>
      </c>
      <c r="G17" s="30">
        <f t="shared" si="0"/>
        <v>47</v>
      </c>
      <c r="H17" s="29">
        <f>[2]Диагностика_ТРАНСП_!CJ13</f>
        <v>4166</v>
      </c>
      <c r="I17" s="29">
        <f>[2]Диагностика_ТРАНСП_!GD13</f>
        <v>0</v>
      </c>
      <c r="J17" s="29">
        <f>[2]Диагностика_ТРАНСП_!GE13</f>
        <v>0</v>
      </c>
      <c r="K17" s="30">
        <f t="shared" si="6"/>
        <v>4166</v>
      </c>
      <c r="L17" s="29">
        <f>ROUND('[2]Факт за 8 мес. 2022 года'!BD19/8*12,0)</f>
        <v>2</v>
      </c>
      <c r="M17" s="29">
        <f>ROUND('[2]Факт за 8 мес. 2022 года'!BE19/8*12,0)</f>
        <v>0</v>
      </c>
      <c r="N17" s="29">
        <f>ROUND('[2]Факт за 8 мес. 2022 года'!BF19/8*12,0)</f>
        <v>0</v>
      </c>
      <c r="O17" s="30">
        <f t="shared" si="7"/>
        <v>2</v>
      </c>
      <c r="P17" s="31">
        <f>ROUND(H17*$P$104,0)-1</f>
        <v>3551</v>
      </c>
      <c r="Q17" s="31">
        <f t="shared" si="40"/>
        <v>0</v>
      </c>
      <c r="R17" s="31">
        <f t="shared" si="41"/>
        <v>0</v>
      </c>
      <c r="S17" s="30">
        <f t="shared" si="11"/>
        <v>3551</v>
      </c>
      <c r="T17" s="32">
        <f>ROUND([2]Диагностика_ТРАНСП_!AH13*'КТ c контрастом'!$T$104,0)</f>
        <v>0</v>
      </c>
      <c r="U17" s="32">
        <f>ROUND([2]Диагностика_ТРАНСП_!E13*$U$104,0)</f>
        <v>0</v>
      </c>
      <c r="V17" s="33">
        <f t="shared" si="12"/>
        <v>0</v>
      </c>
      <c r="X17" s="34">
        <f t="shared" si="42"/>
        <v>2316513.6</v>
      </c>
      <c r="Y17" s="34">
        <f t="shared" si="43"/>
        <v>22469449.640000001</v>
      </c>
      <c r="Z17" s="34">
        <f>ROUND(Q17*$Z$8,2)</f>
        <v>0</v>
      </c>
      <c r="AA17" s="34">
        <f t="shared" si="45"/>
        <v>0</v>
      </c>
      <c r="AB17" s="35">
        <f t="shared" si="13"/>
        <v>24785963.240000002</v>
      </c>
      <c r="AC17" s="36">
        <f t="shared" si="14"/>
        <v>0</v>
      </c>
      <c r="AD17" s="36">
        <f t="shared" si="46"/>
        <v>0</v>
      </c>
      <c r="AE17" s="37">
        <f t="shared" si="16"/>
        <v>0</v>
      </c>
      <c r="AF17" s="38">
        <f t="shared" si="17"/>
        <v>24785963.240000002</v>
      </c>
      <c r="AH17" s="39"/>
      <c r="AI17" s="39"/>
      <c r="AJ17" s="31">
        <f t="shared" si="47"/>
        <v>3504</v>
      </c>
      <c r="AK17" s="31">
        <f t="shared" si="47"/>
        <v>0</v>
      </c>
      <c r="AL17" s="31">
        <f t="shared" si="47"/>
        <v>0</v>
      </c>
      <c r="AM17" s="30">
        <f t="shared" si="48"/>
        <v>3504</v>
      </c>
      <c r="AN17" s="31">
        <f t="shared" si="49"/>
        <v>3549</v>
      </c>
      <c r="AO17" s="31">
        <f t="shared" si="49"/>
        <v>0</v>
      </c>
      <c r="AP17" s="31">
        <f t="shared" si="49"/>
        <v>0</v>
      </c>
      <c r="AQ17" s="30">
        <f t="shared" si="50"/>
        <v>3549</v>
      </c>
      <c r="AR17" s="41">
        <f>P17-660+215</f>
        <v>3106</v>
      </c>
      <c r="AS17" s="40">
        <f t="shared" si="51"/>
        <v>0</v>
      </c>
      <c r="AT17" s="40">
        <f t="shared" si="51"/>
        <v>0</v>
      </c>
      <c r="AU17" s="30">
        <f t="shared" si="52"/>
        <v>3106</v>
      </c>
      <c r="AV17" s="32">
        <f>ROUND([2]Диагностика_ТРАНСП_!BJ13*'КТ c контрастом'!$T$104,0)</f>
        <v>0</v>
      </c>
      <c r="AW17" s="32">
        <f>ROUND([2]Диагностика_ТРАНСП_!AG13*$U$104,0)</f>
        <v>0</v>
      </c>
      <c r="AX17" s="33">
        <f t="shared" si="53"/>
        <v>0</v>
      </c>
      <c r="AZ17" s="34">
        <f t="shared" si="54"/>
        <v>0</v>
      </c>
      <c r="BA17" s="34">
        <f t="shared" si="55"/>
        <v>19653649.84</v>
      </c>
      <c r="BB17" s="34">
        <f>ROUND(AS17*$Z$8,2)</f>
        <v>0</v>
      </c>
      <c r="BC17" s="34">
        <f t="shared" si="57"/>
        <v>0</v>
      </c>
      <c r="BD17" s="35">
        <f t="shared" si="58"/>
        <v>19653649.84</v>
      </c>
      <c r="BE17" s="36">
        <f t="shared" si="59"/>
        <v>0</v>
      </c>
      <c r="BF17" s="36">
        <f t="shared" si="60"/>
        <v>0</v>
      </c>
      <c r="BG17" s="37">
        <f t="shared" si="61"/>
        <v>0</v>
      </c>
      <c r="BH17" s="38">
        <f t="shared" si="62"/>
        <v>19653649.84</v>
      </c>
      <c r="BJ17" s="39"/>
      <c r="BK17" s="39"/>
      <c r="BL17" s="31">
        <f t="shared" si="63"/>
        <v>3059</v>
      </c>
      <c r="BM17" s="31">
        <f t="shared" si="63"/>
        <v>0</v>
      </c>
      <c r="BN17" s="31">
        <f t="shared" si="63"/>
        <v>0</v>
      </c>
      <c r="BO17" s="30">
        <f t="shared" si="64"/>
        <v>3059</v>
      </c>
      <c r="BP17" s="31">
        <f t="shared" si="65"/>
        <v>3104</v>
      </c>
      <c r="BQ17" s="31">
        <f t="shared" si="65"/>
        <v>0</v>
      </c>
      <c r="BR17" s="31">
        <f t="shared" si="65"/>
        <v>0</v>
      </c>
      <c r="BS17" s="30">
        <f t="shared" si="66"/>
        <v>3104</v>
      </c>
    </row>
    <row r="18" spans="1:71" ht="20.25" x14ac:dyDescent="0.3">
      <c r="A18" s="27">
        <f t="shared" si="67"/>
        <v>9</v>
      </c>
      <c r="B18" s="44" t="s">
        <v>35</v>
      </c>
      <c r="C18" s="29">
        <f>ROUND([2]Диагностика_ТРАНСП_!ED14*$C$104,0)</f>
        <v>6856</v>
      </c>
      <c r="D18" s="29">
        <f>[3]V_МО____нов!BD26</f>
        <v>0</v>
      </c>
      <c r="E18" s="29">
        <f>[3]V_МО____нов!BE26</f>
        <v>0</v>
      </c>
      <c r="F18" s="29">
        <f>[3]V_МО____нов!BF26</f>
        <v>0</v>
      </c>
      <c r="G18" s="30">
        <f t="shared" si="0"/>
        <v>0</v>
      </c>
      <c r="H18" s="29">
        <f>[2]Диагностика_ТРАНСП_!CJ14</f>
        <v>0</v>
      </c>
      <c r="I18" s="29">
        <f>[2]Диагностика_ТРАНСП_!GD14</f>
        <v>0</v>
      </c>
      <c r="J18" s="29">
        <f>[2]Диагностика_ТРАНСП_!GE14</f>
        <v>0</v>
      </c>
      <c r="K18" s="30">
        <f t="shared" si="6"/>
        <v>0</v>
      </c>
      <c r="L18" s="29">
        <f>ROUND('[2]Факт за 8 мес. 2022 года'!BD20/8*12,0)</f>
        <v>0</v>
      </c>
      <c r="M18" s="29">
        <f>ROUND('[2]Факт за 8 мес. 2022 года'!BE20/8*12,0)</f>
        <v>0</v>
      </c>
      <c r="N18" s="29">
        <f>ROUND('[2]Факт за 8 мес. 2022 года'!BF20/8*12,0)</f>
        <v>0</v>
      </c>
      <c r="O18" s="30">
        <f t="shared" si="7"/>
        <v>0</v>
      </c>
      <c r="P18" s="31">
        <f t="shared" si="39"/>
        <v>0</v>
      </c>
      <c r="Q18" s="31">
        <f t="shared" si="40"/>
        <v>0</v>
      </c>
      <c r="R18" s="31">
        <f t="shared" si="41"/>
        <v>0</v>
      </c>
      <c r="S18" s="30">
        <f t="shared" si="11"/>
        <v>0</v>
      </c>
      <c r="T18" s="32">
        <f>ROUND([2]Диагностика_ТРАНСП_!AH14*'КТ c контрастом'!$T$104,0)</f>
        <v>0</v>
      </c>
      <c r="U18" s="32">
        <f>ROUND([2]Диагностика_ТРАНСП_!E14*$U$104,0)</f>
        <v>0</v>
      </c>
      <c r="V18" s="33">
        <f t="shared" si="12"/>
        <v>0</v>
      </c>
      <c r="X18" s="34">
        <f t="shared" si="42"/>
        <v>7352785.7599999998</v>
      </c>
      <c r="Y18" s="34">
        <f t="shared" si="43"/>
        <v>0</v>
      </c>
      <c r="Z18" s="34">
        <f t="shared" si="44"/>
        <v>0</v>
      </c>
      <c r="AA18" s="34">
        <f t="shared" si="45"/>
        <v>0</v>
      </c>
      <c r="AB18" s="35">
        <f t="shared" si="13"/>
        <v>7352785.7599999998</v>
      </c>
      <c r="AC18" s="36">
        <f t="shared" si="14"/>
        <v>0</v>
      </c>
      <c r="AD18" s="36">
        <f t="shared" si="46"/>
        <v>0</v>
      </c>
      <c r="AE18" s="37">
        <f t="shared" si="16"/>
        <v>0</v>
      </c>
      <c r="AF18" s="38">
        <f t="shared" si="17"/>
        <v>7352785.7599999998</v>
      </c>
      <c r="AH18" s="39"/>
      <c r="AI18" s="39"/>
      <c r="AJ18" s="31">
        <f t="shared" si="47"/>
        <v>0</v>
      </c>
      <c r="AK18" s="31">
        <f t="shared" si="47"/>
        <v>0</v>
      </c>
      <c r="AL18" s="31">
        <f t="shared" si="47"/>
        <v>0</v>
      </c>
      <c r="AM18" s="30">
        <f t="shared" si="48"/>
        <v>0</v>
      </c>
      <c r="AN18" s="31">
        <f t="shared" si="49"/>
        <v>0</v>
      </c>
      <c r="AO18" s="31">
        <f t="shared" si="49"/>
        <v>0</v>
      </c>
      <c r="AP18" s="31">
        <f t="shared" si="49"/>
        <v>0</v>
      </c>
      <c r="AQ18" s="30">
        <f t="shared" si="50"/>
        <v>0</v>
      </c>
      <c r="AR18" s="40">
        <f t="shared" si="51"/>
        <v>0</v>
      </c>
      <c r="AS18" s="40">
        <f t="shared" si="51"/>
        <v>0</v>
      </c>
      <c r="AT18" s="40">
        <f t="shared" si="51"/>
        <v>0</v>
      </c>
      <c r="AU18" s="30">
        <f t="shared" si="52"/>
        <v>0</v>
      </c>
      <c r="AV18" s="32">
        <f>ROUND([2]Диагностика_ТРАНСП_!BJ14*'КТ c контрастом'!$T$104,0)</f>
        <v>0</v>
      </c>
      <c r="AW18" s="32">
        <f>ROUND([2]Диагностика_ТРАНСП_!AG14*$U$104,0)</f>
        <v>0</v>
      </c>
      <c r="AX18" s="33">
        <f t="shared" si="53"/>
        <v>0</v>
      </c>
      <c r="AZ18" s="34">
        <f t="shared" si="54"/>
        <v>0</v>
      </c>
      <c r="BA18" s="34">
        <f t="shared" si="55"/>
        <v>0</v>
      </c>
      <c r="BB18" s="34">
        <f t="shared" ref="BB18:BB20" si="68">ROUND(AS18*$Z$8,2)</f>
        <v>0</v>
      </c>
      <c r="BC18" s="34">
        <f t="shared" si="57"/>
        <v>0</v>
      </c>
      <c r="BD18" s="35">
        <f t="shared" si="58"/>
        <v>0</v>
      </c>
      <c r="BE18" s="36">
        <f t="shared" si="59"/>
        <v>0</v>
      </c>
      <c r="BF18" s="36">
        <f t="shared" si="60"/>
        <v>0</v>
      </c>
      <c r="BG18" s="37">
        <f t="shared" si="61"/>
        <v>0</v>
      </c>
      <c r="BH18" s="38">
        <f t="shared" si="62"/>
        <v>0</v>
      </c>
      <c r="BJ18" s="39"/>
      <c r="BK18" s="39"/>
      <c r="BL18" s="31">
        <f t="shared" si="63"/>
        <v>0</v>
      </c>
      <c r="BM18" s="31">
        <f t="shared" si="63"/>
        <v>0</v>
      </c>
      <c r="BN18" s="31">
        <f t="shared" si="63"/>
        <v>0</v>
      </c>
      <c r="BO18" s="30">
        <f t="shared" si="64"/>
        <v>0</v>
      </c>
      <c r="BP18" s="31">
        <f t="shared" si="65"/>
        <v>0</v>
      </c>
      <c r="BQ18" s="31">
        <f t="shared" si="65"/>
        <v>0</v>
      </c>
      <c r="BR18" s="31">
        <f t="shared" si="65"/>
        <v>0</v>
      </c>
      <c r="BS18" s="30">
        <f t="shared" si="66"/>
        <v>0</v>
      </c>
    </row>
    <row r="19" spans="1:71" ht="20.25" x14ac:dyDescent="0.3">
      <c r="A19" s="27">
        <f t="shared" si="67"/>
        <v>10</v>
      </c>
      <c r="B19" s="44" t="s">
        <v>36</v>
      </c>
      <c r="C19" s="29">
        <f>ROUND([2]Диагностика_ТРАНСП_!ED15*$C$104,0)</f>
        <v>0</v>
      </c>
      <c r="D19" s="29">
        <f>[3]V_МО____нов!BD27</f>
        <v>0</v>
      </c>
      <c r="E19" s="29">
        <f>[3]V_МО____нов!BE27</f>
        <v>0</v>
      </c>
      <c r="F19" s="29">
        <f>[3]V_МО____нов!BF27</f>
        <v>0</v>
      </c>
      <c r="G19" s="30">
        <f t="shared" si="0"/>
        <v>0</v>
      </c>
      <c r="H19" s="29">
        <f>[2]Диагностика_ТРАНСП_!CJ15</f>
        <v>0</v>
      </c>
      <c r="I19" s="29">
        <f>[2]Диагностика_ТРАНСП_!GD15</f>
        <v>0</v>
      </c>
      <c r="J19" s="29">
        <f>[2]Диагностика_ТРАНСП_!GE15</f>
        <v>0</v>
      </c>
      <c r="K19" s="30">
        <f t="shared" si="6"/>
        <v>0</v>
      </c>
      <c r="L19" s="29">
        <f>ROUND('[2]Факт за 8 мес. 2022 года'!BD21/8*12,0)</f>
        <v>0</v>
      </c>
      <c r="M19" s="29">
        <f>ROUND('[2]Факт за 8 мес. 2022 года'!BE21/8*12,0)</f>
        <v>0</v>
      </c>
      <c r="N19" s="29">
        <f>ROUND('[2]Факт за 8 мес. 2022 года'!BF21/8*12,0)</f>
        <v>0</v>
      </c>
      <c r="O19" s="30">
        <f t="shared" si="7"/>
        <v>0</v>
      </c>
      <c r="P19" s="31">
        <f t="shared" si="39"/>
        <v>0</v>
      </c>
      <c r="Q19" s="31">
        <f t="shared" si="40"/>
        <v>0</v>
      </c>
      <c r="R19" s="31">
        <f t="shared" si="41"/>
        <v>0</v>
      </c>
      <c r="S19" s="30">
        <f t="shared" si="11"/>
        <v>0</v>
      </c>
      <c r="T19" s="32">
        <f>ROUND([2]Диагностика_ТРАНСП_!AH15*'КТ c контрастом'!$T$104,0)</f>
        <v>0</v>
      </c>
      <c r="U19" s="32">
        <f>ROUND([2]Диагностика_ТРАНСП_!E15*$U$104,0)</f>
        <v>0</v>
      </c>
      <c r="V19" s="33">
        <f t="shared" si="12"/>
        <v>0</v>
      </c>
      <c r="X19" s="34">
        <f t="shared" si="42"/>
        <v>0</v>
      </c>
      <c r="Y19" s="34">
        <f t="shared" si="43"/>
        <v>0</v>
      </c>
      <c r="Z19" s="34">
        <f t="shared" si="44"/>
        <v>0</v>
      </c>
      <c r="AA19" s="34">
        <f t="shared" si="45"/>
        <v>0</v>
      </c>
      <c r="AB19" s="35">
        <f t="shared" si="13"/>
        <v>0</v>
      </c>
      <c r="AC19" s="36">
        <f t="shared" si="14"/>
        <v>0</v>
      </c>
      <c r="AD19" s="36">
        <f t="shared" si="46"/>
        <v>0</v>
      </c>
      <c r="AE19" s="37">
        <f t="shared" si="16"/>
        <v>0</v>
      </c>
      <c r="AF19" s="38">
        <f t="shared" si="17"/>
        <v>0</v>
      </c>
      <c r="AH19" s="39"/>
      <c r="AI19" s="39"/>
      <c r="AJ19" s="31">
        <f t="shared" si="47"/>
        <v>0</v>
      </c>
      <c r="AK19" s="31">
        <f t="shared" si="47"/>
        <v>0</v>
      </c>
      <c r="AL19" s="31">
        <f t="shared" si="47"/>
        <v>0</v>
      </c>
      <c r="AM19" s="30">
        <f t="shared" si="48"/>
        <v>0</v>
      </c>
      <c r="AN19" s="31">
        <f t="shared" si="49"/>
        <v>0</v>
      </c>
      <c r="AO19" s="31">
        <f t="shared" si="49"/>
        <v>0</v>
      </c>
      <c r="AP19" s="31">
        <f t="shared" si="49"/>
        <v>0</v>
      </c>
      <c r="AQ19" s="30">
        <f t="shared" si="50"/>
        <v>0</v>
      </c>
      <c r="AR19" s="40">
        <f t="shared" si="51"/>
        <v>0</v>
      </c>
      <c r="AS19" s="40">
        <f t="shared" si="51"/>
        <v>0</v>
      </c>
      <c r="AT19" s="40">
        <f t="shared" si="51"/>
        <v>0</v>
      </c>
      <c r="AU19" s="30">
        <f t="shared" si="52"/>
        <v>0</v>
      </c>
      <c r="AV19" s="32">
        <f>ROUND([2]Диагностика_ТРАНСП_!BJ15*'КТ c контрастом'!$T$104,0)</f>
        <v>0</v>
      </c>
      <c r="AW19" s="32">
        <f>ROUND([2]Диагностика_ТРАНСП_!AG15*$U$104,0)</f>
        <v>0</v>
      </c>
      <c r="AX19" s="33">
        <f t="shared" si="53"/>
        <v>0</v>
      </c>
      <c r="AZ19" s="34">
        <f t="shared" si="54"/>
        <v>0</v>
      </c>
      <c r="BA19" s="34">
        <f t="shared" si="55"/>
        <v>0</v>
      </c>
      <c r="BB19" s="34">
        <f t="shared" si="68"/>
        <v>0</v>
      </c>
      <c r="BC19" s="34">
        <f t="shared" si="57"/>
        <v>0</v>
      </c>
      <c r="BD19" s="35">
        <f t="shared" si="58"/>
        <v>0</v>
      </c>
      <c r="BE19" s="36">
        <f t="shared" si="59"/>
        <v>0</v>
      </c>
      <c r="BF19" s="36">
        <f t="shared" si="60"/>
        <v>0</v>
      </c>
      <c r="BG19" s="37">
        <f t="shared" si="61"/>
        <v>0</v>
      </c>
      <c r="BH19" s="38">
        <f t="shared" si="62"/>
        <v>0</v>
      </c>
      <c r="BJ19" s="39"/>
      <c r="BK19" s="39"/>
      <c r="BL19" s="31">
        <f t="shared" si="63"/>
        <v>0</v>
      </c>
      <c r="BM19" s="31">
        <f t="shared" si="63"/>
        <v>0</v>
      </c>
      <c r="BN19" s="31">
        <f t="shared" si="63"/>
        <v>0</v>
      </c>
      <c r="BO19" s="30">
        <f t="shared" si="64"/>
        <v>0</v>
      </c>
      <c r="BP19" s="31">
        <f t="shared" si="65"/>
        <v>0</v>
      </c>
      <c r="BQ19" s="31">
        <f t="shared" si="65"/>
        <v>0</v>
      </c>
      <c r="BR19" s="31">
        <f t="shared" si="65"/>
        <v>0</v>
      </c>
      <c r="BS19" s="30">
        <f t="shared" si="66"/>
        <v>0</v>
      </c>
    </row>
    <row r="20" spans="1:71" ht="20.25" x14ac:dyDescent="0.3">
      <c r="A20" s="27">
        <f t="shared" si="67"/>
        <v>11</v>
      </c>
      <c r="B20" s="44" t="s">
        <v>37</v>
      </c>
      <c r="C20" s="29">
        <f>ROUND([2]Диагностика_ТРАНСП_!ED16*$C$104,0)</f>
        <v>0</v>
      </c>
      <c r="D20" s="29">
        <f>[3]V_МО____нов!BD28</f>
        <v>0</v>
      </c>
      <c r="E20" s="29">
        <f>[3]V_МО____нов!BE28</f>
        <v>0</v>
      </c>
      <c r="F20" s="29">
        <f>[3]V_МО____нов!BF28</f>
        <v>0</v>
      </c>
      <c r="G20" s="30">
        <f t="shared" si="0"/>
        <v>0</v>
      </c>
      <c r="H20" s="29">
        <f>[2]Диагностика_ТРАНСП_!CJ16</f>
        <v>0</v>
      </c>
      <c r="I20" s="29">
        <f>[2]Диагностика_ТРАНСП_!GD16</f>
        <v>0</v>
      </c>
      <c r="J20" s="29">
        <f>[2]Диагностика_ТРАНСП_!GE16</f>
        <v>0</v>
      </c>
      <c r="K20" s="30">
        <f t="shared" si="6"/>
        <v>0</v>
      </c>
      <c r="L20" s="29">
        <f>ROUND('[2]Факт за 8 мес. 2022 года'!BD22/8*12,0)</f>
        <v>0</v>
      </c>
      <c r="M20" s="29">
        <f>ROUND('[2]Факт за 8 мес. 2022 года'!BE22/8*12,0)</f>
        <v>0</v>
      </c>
      <c r="N20" s="29">
        <f>ROUND('[2]Факт за 8 мес. 2022 года'!BF22/8*12,0)</f>
        <v>0</v>
      </c>
      <c r="O20" s="30">
        <f t="shared" si="7"/>
        <v>0</v>
      </c>
      <c r="P20" s="31">
        <f t="shared" si="39"/>
        <v>0</v>
      </c>
      <c r="Q20" s="31">
        <f t="shared" si="40"/>
        <v>0</v>
      </c>
      <c r="R20" s="31">
        <f t="shared" si="41"/>
        <v>0</v>
      </c>
      <c r="S20" s="30">
        <f t="shared" si="11"/>
        <v>0</v>
      </c>
      <c r="T20" s="32">
        <f>ROUND([2]Диагностика_ТРАНСП_!AH16*'КТ c контрастом'!$T$104,0)</f>
        <v>0</v>
      </c>
      <c r="U20" s="32">
        <f>ROUND([2]Диагностика_ТРАНСП_!E16*$U$104,0)</f>
        <v>0</v>
      </c>
      <c r="V20" s="33">
        <f t="shared" si="12"/>
        <v>0</v>
      </c>
      <c r="X20" s="34">
        <f t="shared" si="42"/>
        <v>0</v>
      </c>
      <c r="Y20" s="34">
        <f t="shared" si="43"/>
        <v>0</v>
      </c>
      <c r="Z20" s="34">
        <f t="shared" si="44"/>
        <v>0</v>
      </c>
      <c r="AA20" s="34">
        <f t="shared" si="45"/>
        <v>0</v>
      </c>
      <c r="AB20" s="35">
        <f t="shared" si="13"/>
        <v>0</v>
      </c>
      <c r="AC20" s="36">
        <f t="shared" si="14"/>
        <v>0</v>
      </c>
      <c r="AD20" s="36">
        <f t="shared" si="46"/>
        <v>0</v>
      </c>
      <c r="AE20" s="37">
        <f t="shared" si="16"/>
        <v>0</v>
      </c>
      <c r="AF20" s="38">
        <f t="shared" si="17"/>
        <v>0</v>
      </c>
      <c r="AH20" s="39"/>
      <c r="AI20" s="39"/>
      <c r="AJ20" s="31">
        <f t="shared" si="47"/>
        <v>0</v>
      </c>
      <c r="AK20" s="31">
        <f t="shared" si="47"/>
        <v>0</v>
      </c>
      <c r="AL20" s="31">
        <f t="shared" si="47"/>
        <v>0</v>
      </c>
      <c r="AM20" s="30">
        <f t="shared" si="48"/>
        <v>0</v>
      </c>
      <c r="AN20" s="31">
        <f t="shared" si="49"/>
        <v>0</v>
      </c>
      <c r="AO20" s="31">
        <f t="shared" si="49"/>
        <v>0</v>
      </c>
      <c r="AP20" s="31">
        <f t="shared" si="49"/>
        <v>0</v>
      </c>
      <c r="AQ20" s="30">
        <f t="shared" si="50"/>
        <v>0</v>
      </c>
      <c r="AR20" s="40">
        <f t="shared" si="51"/>
        <v>0</v>
      </c>
      <c r="AS20" s="40">
        <f t="shared" si="51"/>
        <v>0</v>
      </c>
      <c r="AT20" s="40">
        <f t="shared" si="51"/>
        <v>0</v>
      </c>
      <c r="AU20" s="30">
        <f t="shared" si="52"/>
        <v>0</v>
      </c>
      <c r="AV20" s="32">
        <f>ROUND([2]Диагностика_ТРАНСП_!BJ16*'КТ c контрастом'!$T$104,0)</f>
        <v>0</v>
      </c>
      <c r="AW20" s="32">
        <f>ROUND([2]Диагностика_ТРАНСП_!AG16*$U$104,0)</f>
        <v>0</v>
      </c>
      <c r="AX20" s="33">
        <f t="shared" si="53"/>
        <v>0</v>
      </c>
      <c r="AZ20" s="34">
        <f t="shared" si="54"/>
        <v>0</v>
      </c>
      <c r="BA20" s="34">
        <f t="shared" si="55"/>
        <v>0</v>
      </c>
      <c r="BB20" s="34">
        <f t="shared" si="68"/>
        <v>0</v>
      </c>
      <c r="BC20" s="34">
        <f t="shared" si="57"/>
        <v>0</v>
      </c>
      <c r="BD20" s="35">
        <f t="shared" si="58"/>
        <v>0</v>
      </c>
      <c r="BE20" s="36">
        <f t="shared" si="59"/>
        <v>0</v>
      </c>
      <c r="BF20" s="36">
        <f t="shared" si="60"/>
        <v>0</v>
      </c>
      <c r="BG20" s="37">
        <f t="shared" si="61"/>
        <v>0</v>
      </c>
      <c r="BH20" s="38">
        <f t="shared" si="62"/>
        <v>0</v>
      </c>
      <c r="BJ20" s="39"/>
      <c r="BK20" s="39"/>
      <c r="BL20" s="31">
        <f t="shared" si="63"/>
        <v>0</v>
      </c>
      <c r="BM20" s="31">
        <f t="shared" si="63"/>
        <v>0</v>
      </c>
      <c r="BN20" s="31">
        <f t="shared" si="63"/>
        <v>0</v>
      </c>
      <c r="BO20" s="30">
        <f t="shared" si="64"/>
        <v>0</v>
      </c>
      <c r="BP20" s="31">
        <f t="shared" si="65"/>
        <v>0</v>
      </c>
      <c r="BQ20" s="31">
        <f t="shared" si="65"/>
        <v>0</v>
      </c>
      <c r="BR20" s="31">
        <f t="shared" si="65"/>
        <v>0</v>
      </c>
      <c r="BS20" s="30">
        <f t="shared" si="66"/>
        <v>0</v>
      </c>
    </row>
    <row r="21" spans="1:71" ht="20.25" x14ac:dyDescent="0.3">
      <c r="A21" s="45"/>
      <c r="B21" s="46" t="s">
        <v>38</v>
      </c>
      <c r="C21" s="47">
        <f t="shared" ref="C21:AF21" si="69">SUM(C15:C20)</f>
        <v>26613</v>
      </c>
      <c r="D21" s="53">
        <f t="shared" si="69"/>
        <v>93</v>
      </c>
      <c r="E21" s="53">
        <f t="shared" si="69"/>
        <v>0</v>
      </c>
      <c r="F21" s="53">
        <f t="shared" si="69"/>
        <v>0</v>
      </c>
      <c r="G21" s="53">
        <f t="shared" si="69"/>
        <v>93</v>
      </c>
      <c r="H21" s="53">
        <f t="shared" si="69"/>
        <v>4166</v>
      </c>
      <c r="I21" s="53">
        <f t="shared" si="69"/>
        <v>0</v>
      </c>
      <c r="J21" s="53">
        <f t="shared" si="69"/>
        <v>0</v>
      </c>
      <c r="K21" s="53">
        <f t="shared" si="69"/>
        <v>4166</v>
      </c>
      <c r="L21" s="53">
        <f t="shared" si="69"/>
        <v>2</v>
      </c>
      <c r="M21" s="53">
        <f t="shared" si="69"/>
        <v>0</v>
      </c>
      <c r="N21" s="53">
        <f t="shared" si="69"/>
        <v>0</v>
      </c>
      <c r="O21" s="53">
        <f t="shared" ref="O21" si="70">SUM(O15:O20)</f>
        <v>2</v>
      </c>
      <c r="P21" s="53">
        <f t="shared" si="69"/>
        <v>3551</v>
      </c>
      <c r="Q21" s="53">
        <f t="shared" si="69"/>
        <v>0</v>
      </c>
      <c r="R21" s="53">
        <f t="shared" si="69"/>
        <v>0</v>
      </c>
      <c r="S21" s="53">
        <f t="shared" si="69"/>
        <v>3551</v>
      </c>
      <c r="T21" s="54">
        <f t="shared" si="69"/>
        <v>1</v>
      </c>
      <c r="U21" s="54">
        <f t="shared" si="69"/>
        <v>0</v>
      </c>
      <c r="V21" s="54">
        <f t="shared" si="69"/>
        <v>1</v>
      </c>
      <c r="X21" s="55">
        <f t="shared" si="69"/>
        <v>28541377.980000004</v>
      </c>
      <c r="Y21" s="55">
        <f t="shared" si="69"/>
        <v>22469449.640000001</v>
      </c>
      <c r="Z21" s="55">
        <f t="shared" si="69"/>
        <v>0</v>
      </c>
      <c r="AA21" s="55">
        <f t="shared" si="69"/>
        <v>0</v>
      </c>
      <c r="AB21" s="35">
        <f t="shared" si="69"/>
        <v>51010827.619999997</v>
      </c>
      <c r="AC21" s="35">
        <f t="shared" si="69"/>
        <v>951.08</v>
      </c>
      <c r="AD21" s="35">
        <f t="shared" si="69"/>
        <v>0</v>
      </c>
      <c r="AE21" s="35">
        <f t="shared" si="69"/>
        <v>951.08</v>
      </c>
      <c r="AF21" s="35">
        <f t="shared" si="69"/>
        <v>51011778.699999996</v>
      </c>
      <c r="AH21" s="39"/>
      <c r="AI21" s="39"/>
      <c r="AJ21" s="53">
        <f t="shared" ref="AJ21:AX21" si="71">SUM(AJ15:AJ20)</f>
        <v>3458</v>
      </c>
      <c r="AK21" s="53">
        <f t="shared" si="71"/>
        <v>0</v>
      </c>
      <c r="AL21" s="53">
        <f t="shared" si="71"/>
        <v>0</v>
      </c>
      <c r="AM21" s="53">
        <f t="shared" si="71"/>
        <v>3458</v>
      </c>
      <c r="AN21" s="53">
        <f t="shared" si="71"/>
        <v>3549</v>
      </c>
      <c r="AO21" s="53">
        <f t="shared" si="71"/>
        <v>0</v>
      </c>
      <c r="AP21" s="53">
        <f t="shared" si="71"/>
        <v>0</v>
      </c>
      <c r="AQ21" s="53">
        <f t="shared" si="71"/>
        <v>3549</v>
      </c>
      <c r="AR21" s="53">
        <f t="shared" si="71"/>
        <v>3106</v>
      </c>
      <c r="AS21" s="53">
        <f t="shared" si="71"/>
        <v>0</v>
      </c>
      <c r="AT21" s="53">
        <f t="shared" si="71"/>
        <v>0</v>
      </c>
      <c r="AU21" s="53">
        <f t="shared" si="71"/>
        <v>3106</v>
      </c>
      <c r="AV21" s="54">
        <f t="shared" si="71"/>
        <v>1</v>
      </c>
      <c r="AW21" s="54">
        <f t="shared" si="71"/>
        <v>0</v>
      </c>
      <c r="AX21" s="54">
        <f t="shared" si="71"/>
        <v>1</v>
      </c>
      <c r="AZ21" s="55">
        <f t="shared" ref="AZ21:BH21" si="72">SUM(AZ15:AZ20)</f>
        <v>1019995.26</v>
      </c>
      <c r="BA21" s="55">
        <f t="shared" si="72"/>
        <v>19653649.84</v>
      </c>
      <c r="BB21" s="55">
        <f t="shared" si="72"/>
        <v>0</v>
      </c>
      <c r="BC21" s="55">
        <f t="shared" si="72"/>
        <v>0</v>
      </c>
      <c r="BD21" s="35">
        <f t="shared" si="72"/>
        <v>20673645.100000001</v>
      </c>
      <c r="BE21" s="35">
        <f t="shared" si="72"/>
        <v>951.08</v>
      </c>
      <c r="BF21" s="35">
        <f t="shared" si="72"/>
        <v>0</v>
      </c>
      <c r="BG21" s="35">
        <f t="shared" si="72"/>
        <v>951.08</v>
      </c>
      <c r="BH21" s="35">
        <f t="shared" si="72"/>
        <v>20674596.18</v>
      </c>
      <c r="BJ21" s="39"/>
      <c r="BK21" s="39"/>
      <c r="BL21" s="53">
        <f t="shared" ref="BL21:BS21" si="73">SUM(BL15:BL20)</f>
        <v>3013</v>
      </c>
      <c r="BM21" s="53">
        <f t="shared" si="73"/>
        <v>0</v>
      </c>
      <c r="BN21" s="53">
        <f t="shared" si="73"/>
        <v>0</v>
      </c>
      <c r="BO21" s="53">
        <f t="shared" si="73"/>
        <v>3013</v>
      </c>
      <c r="BP21" s="53">
        <f t="shared" si="73"/>
        <v>3104</v>
      </c>
      <c r="BQ21" s="53">
        <f t="shared" si="73"/>
        <v>0</v>
      </c>
      <c r="BR21" s="53">
        <f t="shared" si="73"/>
        <v>0</v>
      </c>
      <c r="BS21" s="53">
        <f t="shared" si="73"/>
        <v>3104</v>
      </c>
    </row>
    <row r="22" spans="1:71" ht="20.25" x14ac:dyDescent="0.3">
      <c r="A22" s="56">
        <v>12</v>
      </c>
      <c r="B22" s="57" t="s">
        <v>39</v>
      </c>
      <c r="C22" s="29">
        <f>ROUND([2]Диагностика_ТРАНСП_!ED18*$C$104,0)</f>
        <v>0</v>
      </c>
      <c r="D22" s="29">
        <f>[3]V_МО____нов!BD30</f>
        <v>0</v>
      </c>
      <c r="E22" s="29">
        <f>[3]V_МО____нов!BE30</f>
        <v>0</v>
      </c>
      <c r="F22" s="29">
        <f>[3]V_МО____нов!BF30</f>
        <v>0</v>
      </c>
      <c r="G22" s="30">
        <f t="shared" si="0"/>
        <v>0</v>
      </c>
      <c r="H22" s="29">
        <f>[2]Диагностика_ТРАНСП_!CJ18</f>
        <v>0</v>
      </c>
      <c r="I22" s="29">
        <f>[2]Диагностика_ТРАНСП_!GD18</f>
        <v>0</v>
      </c>
      <c r="J22" s="29">
        <f>[2]Диагностика_ТРАНСП_!GE18</f>
        <v>0</v>
      </c>
      <c r="K22" s="30">
        <f t="shared" si="6"/>
        <v>0</v>
      </c>
      <c r="L22" s="29">
        <f>ROUND('[2]Факт за 8 мес. 2022 года'!BD24/8*12,0)</f>
        <v>0</v>
      </c>
      <c r="M22" s="29">
        <f>ROUND('[2]Факт за 8 мес. 2022 года'!BE24/8*12,0)</f>
        <v>0</v>
      </c>
      <c r="N22" s="29">
        <f>ROUND('[2]Факт за 8 мес. 2022 года'!BF24/8*12,0)</f>
        <v>0</v>
      </c>
      <c r="O22" s="30">
        <f t="shared" si="7"/>
        <v>0</v>
      </c>
      <c r="P22" s="31">
        <f t="shared" ref="P22:P24" si="74">ROUND(H22*$P$104,0)</f>
        <v>0</v>
      </c>
      <c r="Q22" s="31">
        <f t="shared" ref="Q22:Q24" si="75">ROUND(I22*$Q$104,0)</f>
        <v>0</v>
      </c>
      <c r="R22" s="31">
        <f t="shared" ref="R22:R24" si="76">ROUND(J22*$R$104,0)</f>
        <v>0</v>
      </c>
      <c r="S22" s="30">
        <f t="shared" si="11"/>
        <v>0</v>
      </c>
      <c r="T22" s="32">
        <f>ROUND([2]Диагностика_ТРАНСП_!AH18*'КТ c контрастом'!$T$104,0)</f>
        <v>0</v>
      </c>
      <c r="U22" s="32">
        <f>ROUND([2]Диагностика_ТРАНСП_!E18*$U$104,0)</f>
        <v>0</v>
      </c>
      <c r="V22" s="33">
        <f t="shared" si="12"/>
        <v>0</v>
      </c>
      <c r="X22" s="34">
        <f t="shared" ref="X22:X24" si="77">ROUND(C22*$X$8,2)</f>
        <v>0</v>
      </c>
      <c r="Y22" s="34">
        <f>ROUND(P22*$Y$8,2)</f>
        <v>0</v>
      </c>
      <c r="Z22" s="34">
        <f>ROUND(Q22*$Z$8,2)</f>
        <v>0</v>
      </c>
      <c r="AA22" s="34">
        <f>ROUND(R22*$AA$8,2)</f>
        <v>0</v>
      </c>
      <c r="AB22" s="35">
        <f t="shared" si="13"/>
        <v>0</v>
      </c>
      <c r="AC22" s="36">
        <f t="shared" si="14"/>
        <v>0</v>
      </c>
      <c r="AD22" s="36">
        <f t="shared" si="46"/>
        <v>0</v>
      </c>
      <c r="AE22" s="37">
        <f t="shared" si="16"/>
        <v>0</v>
      </c>
      <c r="AF22" s="38">
        <f t="shared" si="17"/>
        <v>0</v>
      </c>
      <c r="AH22" s="58">
        <f>SUM(AH15:AH21)</f>
        <v>0</v>
      </c>
      <c r="AI22" s="58">
        <f>SUM(AI15:AI21)</f>
        <v>0</v>
      </c>
      <c r="AJ22" s="31">
        <f t="shared" ref="AJ22:AL24" si="78">P22-D22</f>
        <v>0</v>
      </c>
      <c r="AK22" s="31">
        <f t="shared" si="78"/>
        <v>0</v>
      </c>
      <c r="AL22" s="31">
        <f t="shared" si="78"/>
        <v>0</v>
      </c>
      <c r="AM22" s="30">
        <f t="shared" ref="AM22:AM24" si="79">AJ22+AK22+AL22</f>
        <v>0</v>
      </c>
      <c r="AN22" s="31">
        <f t="shared" ref="AN22:AP24" si="80">P22-L22</f>
        <v>0</v>
      </c>
      <c r="AO22" s="31">
        <f t="shared" si="80"/>
        <v>0</v>
      </c>
      <c r="AP22" s="31">
        <f t="shared" si="80"/>
        <v>0</v>
      </c>
      <c r="AQ22" s="30">
        <f t="shared" ref="AQ22:AQ24" si="81">AN22+AO22+AP22</f>
        <v>0</v>
      </c>
      <c r="AR22" s="40">
        <f t="shared" ref="AR22:AT24" si="82">P22</f>
        <v>0</v>
      </c>
      <c r="AS22" s="40">
        <f t="shared" si="82"/>
        <v>0</v>
      </c>
      <c r="AT22" s="40">
        <f t="shared" si="82"/>
        <v>0</v>
      </c>
      <c r="AU22" s="30">
        <f t="shared" ref="AU22:AU24" si="83">AR22+AS22+AT22</f>
        <v>0</v>
      </c>
      <c r="AV22" s="32">
        <f>ROUND([2]Диагностика_ТРАНСП_!BJ18*'КТ c контрастом'!$T$104,0)</f>
        <v>0</v>
      </c>
      <c r="AW22" s="32">
        <f>ROUND([2]Диагностика_ТРАНСП_!AG18*$U$104,0)</f>
        <v>0</v>
      </c>
      <c r="AX22" s="33">
        <f t="shared" ref="AX22:AX24" si="84">AV22+AW22</f>
        <v>0</v>
      </c>
      <c r="AZ22" s="34">
        <f t="shared" ref="AZ22:AZ24" si="85">ROUND(AE22*$X$8,2)</f>
        <v>0</v>
      </c>
      <c r="BA22" s="34">
        <f>ROUND(AR22*$Y$8,2)</f>
        <v>0</v>
      </c>
      <c r="BB22" s="34">
        <f>ROUND(AS22*$Z$8,2)</f>
        <v>0</v>
      </c>
      <c r="BC22" s="34">
        <f>ROUND(AT22*$AA$8,2)</f>
        <v>0</v>
      </c>
      <c r="BD22" s="35">
        <f t="shared" ref="BD22:BD24" si="86">AZ22+BA22+BB22+BC22</f>
        <v>0</v>
      </c>
      <c r="BE22" s="36">
        <f t="shared" ref="BE22:BE24" si="87">ROUND(AV22*$AC$8,2)</f>
        <v>0</v>
      </c>
      <c r="BF22" s="36">
        <f t="shared" ref="BF22:BF24" si="88">ROUND(AW22*$AD$8,2)</f>
        <v>0</v>
      </c>
      <c r="BG22" s="37">
        <f t="shared" ref="BG22:BG24" si="89">BE22+BF22</f>
        <v>0</v>
      </c>
      <c r="BH22" s="38">
        <f t="shared" ref="BH22:BH24" si="90">BD22+BG22</f>
        <v>0</v>
      </c>
      <c r="BJ22" s="58">
        <f>SUM(BJ15:BJ21)</f>
        <v>0</v>
      </c>
      <c r="BK22" s="58">
        <f>SUM(BK15:BK21)</f>
        <v>0</v>
      </c>
      <c r="BL22" s="31">
        <f t="shared" ref="BL22:BN24" si="91">AR22-D22</f>
        <v>0</v>
      </c>
      <c r="BM22" s="31">
        <f t="shared" si="91"/>
        <v>0</v>
      </c>
      <c r="BN22" s="31">
        <f t="shared" si="91"/>
        <v>0</v>
      </c>
      <c r="BO22" s="30">
        <f t="shared" ref="BO22:BO24" si="92">BL22+BM22+BN22</f>
        <v>0</v>
      </c>
      <c r="BP22" s="31">
        <f t="shared" ref="BP22:BR24" si="93">AR22-L22</f>
        <v>0</v>
      </c>
      <c r="BQ22" s="31">
        <f t="shared" si="93"/>
        <v>0</v>
      </c>
      <c r="BR22" s="31">
        <f t="shared" si="93"/>
        <v>0</v>
      </c>
      <c r="BS22" s="30">
        <f t="shared" ref="BS22:BS24" si="94">BP22+BQ22+BR22</f>
        <v>0</v>
      </c>
    </row>
    <row r="23" spans="1:71" ht="20.25" x14ac:dyDescent="0.3">
      <c r="A23" s="56">
        <v>13</v>
      </c>
      <c r="B23" s="57" t="s">
        <v>40</v>
      </c>
      <c r="C23" s="29">
        <f>ROUND([2]Диагностика_ТРАНСП_!ED19*$C$104,0)</f>
        <v>222</v>
      </c>
      <c r="D23" s="29">
        <f>[3]V_МО____нов!BD31</f>
        <v>6</v>
      </c>
      <c r="E23" s="29">
        <f>[3]V_МО____нов!BE31</f>
        <v>0</v>
      </c>
      <c r="F23" s="29">
        <f>[3]V_МО____нов!BF31</f>
        <v>0</v>
      </c>
      <c r="G23" s="30">
        <f t="shared" si="0"/>
        <v>6</v>
      </c>
      <c r="H23" s="29">
        <f>[2]Диагностика_ТРАНСП_!CJ19</f>
        <v>56</v>
      </c>
      <c r="I23" s="29">
        <f>[2]Диагностика_ТРАНСП_!GD19</f>
        <v>0</v>
      </c>
      <c r="J23" s="29">
        <f>[2]Диагностика_ТРАНСП_!GE19</f>
        <v>0</v>
      </c>
      <c r="K23" s="30">
        <f t="shared" si="6"/>
        <v>56</v>
      </c>
      <c r="L23" s="29">
        <f>ROUND('[2]Факт за 8 мес. 2022 года'!BD25/8*12,0)</f>
        <v>0</v>
      </c>
      <c r="M23" s="29">
        <f>ROUND('[2]Факт за 8 мес. 2022 года'!BE25/8*12,0)</f>
        <v>0</v>
      </c>
      <c r="N23" s="29">
        <f>ROUND('[2]Факт за 8 мес. 2022 года'!BF25/8*12,0)</f>
        <v>0</v>
      </c>
      <c r="O23" s="30">
        <f t="shared" si="7"/>
        <v>0</v>
      </c>
      <c r="P23" s="31">
        <f t="shared" si="74"/>
        <v>48</v>
      </c>
      <c r="Q23" s="31">
        <f t="shared" si="75"/>
        <v>0</v>
      </c>
      <c r="R23" s="31">
        <f t="shared" si="76"/>
        <v>0</v>
      </c>
      <c r="S23" s="30">
        <f t="shared" si="11"/>
        <v>48</v>
      </c>
      <c r="T23" s="32">
        <f>ROUND([2]Диагностика_ТРАНСП_!AH19*'КТ c контрастом'!$T$104,0)</f>
        <v>0</v>
      </c>
      <c r="U23" s="32">
        <f>ROUND([2]Диагностика_ТРАНСП_!E19*$U$104,0)</f>
        <v>0</v>
      </c>
      <c r="V23" s="33">
        <f t="shared" si="12"/>
        <v>0</v>
      </c>
      <c r="X23" s="34">
        <f t="shared" si="77"/>
        <v>238086.12</v>
      </c>
      <c r="Y23" s="34">
        <f>ROUND(P23*$Y$8,2)</f>
        <v>303726.71999999997</v>
      </c>
      <c r="Z23" s="34">
        <f>ROUND(Q23*$Z$8,2)</f>
        <v>0</v>
      </c>
      <c r="AA23" s="34">
        <f>ROUND(R23*$AA$8,2)</f>
        <v>0</v>
      </c>
      <c r="AB23" s="35">
        <f t="shared" si="13"/>
        <v>541812.84</v>
      </c>
      <c r="AC23" s="36">
        <f t="shared" si="14"/>
        <v>0</v>
      </c>
      <c r="AD23" s="36">
        <f t="shared" si="46"/>
        <v>0</v>
      </c>
      <c r="AE23" s="37">
        <f t="shared" si="16"/>
        <v>0</v>
      </c>
      <c r="AF23" s="38">
        <f t="shared" si="17"/>
        <v>541812.84</v>
      </c>
      <c r="AH23" s="39"/>
      <c r="AI23" s="39"/>
      <c r="AJ23" s="31">
        <f t="shared" si="78"/>
        <v>42</v>
      </c>
      <c r="AK23" s="31">
        <f t="shared" si="78"/>
        <v>0</v>
      </c>
      <c r="AL23" s="31">
        <f t="shared" si="78"/>
        <v>0</v>
      </c>
      <c r="AM23" s="30">
        <f t="shared" si="79"/>
        <v>42</v>
      </c>
      <c r="AN23" s="31">
        <f t="shared" si="80"/>
        <v>48</v>
      </c>
      <c r="AO23" s="31">
        <f t="shared" si="80"/>
        <v>0</v>
      </c>
      <c r="AP23" s="31">
        <f t="shared" si="80"/>
        <v>0</v>
      </c>
      <c r="AQ23" s="30">
        <f t="shared" si="81"/>
        <v>48</v>
      </c>
      <c r="AR23" s="40">
        <f t="shared" si="82"/>
        <v>48</v>
      </c>
      <c r="AS23" s="40">
        <f t="shared" si="82"/>
        <v>0</v>
      </c>
      <c r="AT23" s="40">
        <f t="shared" si="82"/>
        <v>0</v>
      </c>
      <c r="AU23" s="30">
        <f t="shared" si="83"/>
        <v>48</v>
      </c>
      <c r="AV23" s="32">
        <f>ROUND([2]Диагностика_ТРАНСП_!BJ19*'КТ c контрастом'!$T$104,0)</f>
        <v>0</v>
      </c>
      <c r="AW23" s="32">
        <f>ROUND([2]Диагностика_ТРАНСП_!AG19*$U$104,0)</f>
        <v>0</v>
      </c>
      <c r="AX23" s="33">
        <f t="shared" si="84"/>
        <v>0</v>
      </c>
      <c r="AZ23" s="34">
        <f t="shared" si="85"/>
        <v>0</v>
      </c>
      <c r="BA23" s="34">
        <f>ROUND(AR23*$Y$8,2)</f>
        <v>303726.71999999997</v>
      </c>
      <c r="BB23" s="34">
        <f>ROUND(AS23*$Z$8,2)</f>
        <v>0</v>
      </c>
      <c r="BC23" s="34">
        <f>ROUND(AT23*$AA$8,2)</f>
        <v>0</v>
      </c>
      <c r="BD23" s="35">
        <f t="shared" si="86"/>
        <v>303726.71999999997</v>
      </c>
      <c r="BE23" s="36">
        <f t="shared" si="87"/>
        <v>0</v>
      </c>
      <c r="BF23" s="36">
        <f t="shared" si="88"/>
        <v>0</v>
      </c>
      <c r="BG23" s="37">
        <f t="shared" si="89"/>
        <v>0</v>
      </c>
      <c r="BH23" s="38">
        <f t="shared" si="90"/>
        <v>303726.71999999997</v>
      </c>
      <c r="BJ23" s="39"/>
      <c r="BK23" s="39"/>
      <c r="BL23" s="31">
        <f t="shared" si="91"/>
        <v>42</v>
      </c>
      <c r="BM23" s="31">
        <f t="shared" si="91"/>
        <v>0</v>
      </c>
      <c r="BN23" s="31">
        <f t="shared" si="91"/>
        <v>0</v>
      </c>
      <c r="BO23" s="30">
        <f t="shared" si="92"/>
        <v>42</v>
      </c>
      <c r="BP23" s="31">
        <f t="shared" si="93"/>
        <v>48</v>
      </c>
      <c r="BQ23" s="31">
        <f t="shared" si="93"/>
        <v>0</v>
      </c>
      <c r="BR23" s="31">
        <f t="shared" si="93"/>
        <v>0</v>
      </c>
      <c r="BS23" s="30">
        <f t="shared" si="94"/>
        <v>48</v>
      </c>
    </row>
    <row r="24" spans="1:71" ht="20.25" x14ac:dyDescent="0.3">
      <c r="A24" s="56">
        <v>14</v>
      </c>
      <c r="B24" s="57" t="s">
        <v>41</v>
      </c>
      <c r="C24" s="29">
        <f>ROUND([2]Диагностика_ТРАНСП_!ED20*$C$104,0)</f>
        <v>578</v>
      </c>
      <c r="D24" s="29">
        <f>[3]V_МО____нов!BD32</f>
        <v>148</v>
      </c>
      <c r="E24" s="29">
        <f>[3]V_МО____нов!BE32</f>
        <v>0</v>
      </c>
      <c r="F24" s="29">
        <f>[3]V_МО____нов!BF32</f>
        <v>0</v>
      </c>
      <c r="G24" s="30">
        <f t="shared" si="0"/>
        <v>148</v>
      </c>
      <c r="H24" s="29">
        <f>[2]Диагностика_ТРАНСП_!CJ20</f>
        <v>518</v>
      </c>
      <c r="I24" s="29">
        <f>[2]Диагностика_ТРАНСП_!GD20</f>
        <v>0</v>
      </c>
      <c r="J24" s="29">
        <f>[2]Диагностика_ТРАНСП_!GE20</f>
        <v>0</v>
      </c>
      <c r="K24" s="30">
        <f t="shared" si="6"/>
        <v>518</v>
      </c>
      <c r="L24" s="29">
        <f>ROUND('[2]Факт за 8 мес. 2022 года'!BD26/8*12,0)</f>
        <v>102</v>
      </c>
      <c r="M24" s="29">
        <f>ROUND('[2]Факт за 8 мес. 2022 года'!BE26/8*12,0)</f>
        <v>0</v>
      </c>
      <c r="N24" s="29">
        <f>ROUND('[2]Факт за 8 мес. 2022 года'!BF26/8*12,0)</f>
        <v>0</v>
      </c>
      <c r="O24" s="30">
        <f t="shared" si="7"/>
        <v>102</v>
      </c>
      <c r="P24" s="31">
        <f t="shared" si="74"/>
        <v>442</v>
      </c>
      <c r="Q24" s="31">
        <f t="shared" si="75"/>
        <v>0</v>
      </c>
      <c r="R24" s="31">
        <f t="shared" si="76"/>
        <v>0</v>
      </c>
      <c r="S24" s="30">
        <f t="shared" si="11"/>
        <v>442</v>
      </c>
      <c r="T24" s="32">
        <f>ROUND([2]Диагностика_ТРАНСП_!AH20*'КТ c контрастом'!$T$104,0)</f>
        <v>0</v>
      </c>
      <c r="U24" s="32">
        <f>ROUND([2]Диагностика_ТРАНСП_!E20*$U$104,0)</f>
        <v>0</v>
      </c>
      <c r="V24" s="33">
        <f t="shared" si="12"/>
        <v>0</v>
      </c>
      <c r="X24" s="34">
        <f t="shared" si="77"/>
        <v>619881.88</v>
      </c>
      <c r="Y24" s="34">
        <f>ROUND(P24*$Y$8,2)</f>
        <v>2796816.88</v>
      </c>
      <c r="Z24" s="34">
        <f>ROUND(Q24*$Z$8,2)</f>
        <v>0</v>
      </c>
      <c r="AA24" s="34">
        <f>ROUND(R24*$AA$8,2)</f>
        <v>0</v>
      </c>
      <c r="AB24" s="35">
        <f t="shared" si="13"/>
        <v>3416698.76</v>
      </c>
      <c r="AC24" s="36">
        <f t="shared" si="14"/>
        <v>0</v>
      </c>
      <c r="AD24" s="36">
        <f t="shared" si="46"/>
        <v>0</v>
      </c>
      <c r="AE24" s="37">
        <f t="shared" si="16"/>
        <v>0</v>
      </c>
      <c r="AF24" s="38">
        <f t="shared" si="17"/>
        <v>3416698.76</v>
      </c>
      <c r="AH24" s="39"/>
      <c r="AI24" s="39"/>
      <c r="AJ24" s="31">
        <f t="shared" si="78"/>
        <v>294</v>
      </c>
      <c r="AK24" s="31">
        <f t="shared" si="78"/>
        <v>0</v>
      </c>
      <c r="AL24" s="31">
        <f t="shared" si="78"/>
        <v>0</v>
      </c>
      <c r="AM24" s="30">
        <f t="shared" si="79"/>
        <v>294</v>
      </c>
      <c r="AN24" s="31">
        <f t="shared" si="80"/>
        <v>340</v>
      </c>
      <c r="AO24" s="31">
        <f t="shared" si="80"/>
        <v>0</v>
      </c>
      <c r="AP24" s="31">
        <f t="shared" si="80"/>
        <v>0</v>
      </c>
      <c r="AQ24" s="30">
        <f t="shared" si="81"/>
        <v>340</v>
      </c>
      <c r="AR24" s="40">
        <f t="shared" si="82"/>
        <v>442</v>
      </c>
      <c r="AS24" s="40">
        <f t="shared" si="82"/>
        <v>0</v>
      </c>
      <c r="AT24" s="40">
        <f t="shared" si="82"/>
        <v>0</v>
      </c>
      <c r="AU24" s="30">
        <f t="shared" si="83"/>
        <v>442</v>
      </c>
      <c r="AV24" s="32">
        <f>ROUND([2]Диагностика_ТРАНСП_!BJ20*'КТ c контрастом'!$T$104,0)</f>
        <v>0</v>
      </c>
      <c r="AW24" s="32">
        <f>ROUND([2]Диагностика_ТРАНСП_!AG20*$U$104,0)</f>
        <v>0</v>
      </c>
      <c r="AX24" s="33">
        <f t="shared" si="84"/>
        <v>0</v>
      </c>
      <c r="AZ24" s="34">
        <f t="shared" si="85"/>
        <v>0</v>
      </c>
      <c r="BA24" s="34">
        <f>ROUND(AR24*$Y$8,2)</f>
        <v>2796816.88</v>
      </c>
      <c r="BB24" s="34">
        <f>ROUND(AS24*$Z$8,2)</f>
        <v>0</v>
      </c>
      <c r="BC24" s="34">
        <f>ROUND(AT24*$AA$8,2)</f>
        <v>0</v>
      </c>
      <c r="BD24" s="35">
        <f t="shared" si="86"/>
        <v>2796816.88</v>
      </c>
      <c r="BE24" s="36">
        <f t="shared" si="87"/>
        <v>0</v>
      </c>
      <c r="BF24" s="36">
        <f t="shared" si="88"/>
        <v>0</v>
      </c>
      <c r="BG24" s="37">
        <f t="shared" si="89"/>
        <v>0</v>
      </c>
      <c r="BH24" s="38">
        <f t="shared" si="90"/>
        <v>2796816.88</v>
      </c>
      <c r="BJ24" s="39"/>
      <c r="BK24" s="39"/>
      <c r="BL24" s="31">
        <f t="shared" si="91"/>
        <v>294</v>
      </c>
      <c r="BM24" s="31">
        <f t="shared" si="91"/>
        <v>0</v>
      </c>
      <c r="BN24" s="31">
        <f t="shared" si="91"/>
        <v>0</v>
      </c>
      <c r="BO24" s="30">
        <f t="shared" si="92"/>
        <v>294</v>
      </c>
      <c r="BP24" s="31">
        <f t="shared" si="93"/>
        <v>340</v>
      </c>
      <c r="BQ24" s="31">
        <f t="shared" si="93"/>
        <v>0</v>
      </c>
      <c r="BR24" s="31">
        <f t="shared" si="93"/>
        <v>0</v>
      </c>
      <c r="BS24" s="30">
        <f t="shared" si="94"/>
        <v>340</v>
      </c>
    </row>
    <row r="25" spans="1:71" ht="20.25" x14ac:dyDescent="0.3">
      <c r="A25" s="45"/>
      <c r="B25" s="46" t="s">
        <v>42</v>
      </c>
      <c r="C25" s="47">
        <f t="shared" ref="C25:AF25" si="95">SUM(C22:C24)</f>
        <v>800</v>
      </c>
      <c r="D25" s="53">
        <f t="shared" si="95"/>
        <v>154</v>
      </c>
      <c r="E25" s="53">
        <f t="shared" si="95"/>
        <v>0</v>
      </c>
      <c r="F25" s="53">
        <f t="shared" si="95"/>
        <v>0</v>
      </c>
      <c r="G25" s="53">
        <f t="shared" si="95"/>
        <v>154</v>
      </c>
      <c r="H25" s="53">
        <f t="shared" si="95"/>
        <v>574</v>
      </c>
      <c r="I25" s="53">
        <f t="shared" si="95"/>
        <v>0</v>
      </c>
      <c r="J25" s="53">
        <f t="shared" si="95"/>
        <v>0</v>
      </c>
      <c r="K25" s="53">
        <f t="shared" si="95"/>
        <v>574</v>
      </c>
      <c r="L25" s="53">
        <f t="shared" si="95"/>
        <v>102</v>
      </c>
      <c r="M25" s="53">
        <f t="shared" si="95"/>
        <v>0</v>
      </c>
      <c r="N25" s="53">
        <f t="shared" si="95"/>
        <v>0</v>
      </c>
      <c r="O25" s="53">
        <f t="shared" ref="O25" si="96">SUM(O22:O24)</f>
        <v>102</v>
      </c>
      <c r="P25" s="53">
        <f t="shared" si="95"/>
        <v>490</v>
      </c>
      <c r="Q25" s="53">
        <f t="shared" si="95"/>
        <v>0</v>
      </c>
      <c r="R25" s="53">
        <f t="shared" si="95"/>
        <v>0</v>
      </c>
      <c r="S25" s="53">
        <f t="shared" si="95"/>
        <v>490</v>
      </c>
      <c r="T25" s="54">
        <f t="shared" si="95"/>
        <v>0</v>
      </c>
      <c r="U25" s="54">
        <f t="shared" si="95"/>
        <v>0</v>
      </c>
      <c r="V25" s="54">
        <f t="shared" si="95"/>
        <v>0</v>
      </c>
      <c r="X25" s="55">
        <f t="shared" si="95"/>
        <v>857968</v>
      </c>
      <c r="Y25" s="55">
        <f t="shared" si="95"/>
        <v>3100543.5999999996</v>
      </c>
      <c r="Z25" s="55">
        <f t="shared" si="95"/>
        <v>0</v>
      </c>
      <c r="AA25" s="55">
        <f t="shared" si="95"/>
        <v>0</v>
      </c>
      <c r="AB25" s="35">
        <f t="shared" si="95"/>
        <v>3958511.5999999996</v>
      </c>
      <c r="AC25" s="35">
        <f t="shared" si="95"/>
        <v>0</v>
      </c>
      <c r="AD25" s="35">
        <f t="shared" si="95"/>
        <v>0</v>
      </c>
      <c r="AE25" s="35">
        <f t="shared" si="95"/>
        <v>0</v>
      </c>
      <c r="AF25" s="35">
        <f t="shared" si="95"/>
        <v>3958511.5999999996</v>
      </c>
      <c r="AH25" s="39"/>
      <c r="AI25" s="39"/>
      <c r="AJ25" s="53">
        <f t="shared" ref="AJ25:AX25" si="97">SUM(AJ22:AJ24)</f>
        <v>336</v>
      </c>
      <c r="AK25" s="53">
        <f t="shared" si="97"/>
        <v>0</v>
      </c>
      <c r="AL25" s="53">
        <f t="shared" si="97"/>
        <v>0</v>
      </c>
      <c r="AM25" s="53">
        <f t="shared" si="97"/>
        <v>336</v>
      </c>
      <c r="AN25" s="53">
        <f t="shared" si="97"/>
        <v>388</v>
      </c>
      <c r="AO25" s="53">
        <f t="shared" si="97"/>
        <v>0</v>
      </c>
      <c r="AP25" s="53">
        <f t="shared" si="97"/>
        <v>0</v>
      </c>
      <c r="AQ25" s="53">
        <f t="shared" si="97"/>
        <v>388</v>
      </c>
      <c r="AR25" s="53">
        <f t="shared" si="97"/>
        <v>490</v>
      </c>
      <c r="AS25" s="53">
        <f t="shared" si="97"/>
        <v>0</v>
      </c>
      <c r="AT25" s="53">
        <f t="shared" si="97"/>
        <v>0</v>
      </c>
      <c r="AU25" s="53">
        <f t="shared" si="97"/>
        <v>490</v>
      </c>
      <c r="AV25" s="54">
        <f t="shared" si="97"/>
        <v>0</v>
      </c>
      <c r="AW25" s="54">
        <f t="shared" si="97"/>
        <v>0</v>
      </c>
      <c r="AX25" s="54">
        <f t="shared" si="97"/>
        <v>0</v>
      </c>
      <c r="AZ25" s="55">
        <f t="shared" ref="AZ25:BH25" si="98">SUM(AZ22:AZ24)</f>
        <v>0</v>
      </c>
      <c r="BA25" s="55">
        <f t="shared" si="98"/>
        <v>3100543.5999999996</v>
      </c>
      <c r="BB25" s="55">
        <f t="shared" si="98"/>
        <v>0</v>
      </c>
      <c r="BC25" s="55">
        <f t="shared" si="98"/>
        <v>0</v>
      </c>
      <c r="BD25" s="35">
        <f t="shared" si="98"/>
        <v>3100543.5999999996</v>
      </c>
      <c r="BE25" s="35">
        <f t="shared" si="98"/>
        <v>0</v>
      </c>
      <c r="BF25" s="35">
        <f t="shared" si="98"/>
        <v>0</v>
      </c>
      <c r="BG25" s="35">
        <f t="shared" si="98"/>
        <v>0</v>
      </c>
      <c r="BH25" s="35">
        <f t="shared" si="98"/>
        <v>3100543.5999999996</v>
      </c>
      <c r="BJ25" s="39"/>
      <c r="BK25" s="39"/>
      <c r="BL25" s="53">
        <f t="shared" ref="BL25:BS25" si="99">SUM(BL22:BL24)</f>
        <v>336</v>
      </c>
      <c r="BM25" s="53">
        <f t="shared" si="99"/>
        <v>0</v>
      </c>
      <c r="BN25" s="53">
        <f t="shared" si="99"/>
        <v>0</v>
      </c>
      <c r="BO25" s="53">
        <f t="shared" si="99"/>
        <v>336</v>
      </c>
      <c r="BP25" s="53">
        <f t="shared" si="99"/>
        <v>388</v>
      </c>
      <c r="BQ25" s="53">
        <f t="shared" si="99"/>
        <v>0</v>
      </c>
      <c r="BR25" s="53">
        <f t="shared" si="99"/>
        <v>0</v>
      </c>
      <c r="BS25" s="53">
        <f t="shared" si="99"/>
        <v>388</v>
      </c>
    </row>
    <row r="26" spans="1:71" ht="20.25" x14ac:dyDescent="0.3">
      <c r="A26" s="59">
        <v>15</v>
      </c>
      <c r="B26" s="44" t="s">
        <v>43</v>
      </c>
      <c r="C26" s="29">
        <f>ROUND([2]Диагностика_ТРАНСП_!ED22*$C$104,0)</f>
        <v>0</v>
      </c>
      <c r="D26" s="29">
        <f>[3]V_МО____нов!BD34</f>
        <v>0</v>
      </c>
      <c r="E26" s="29">
        <f>[3]V_МО____нов!BE34</f>
        <v>0</v>
      </c>
      <c r="F26" s="29">
        <f>[3]V_МО____нов!BF34</f>
        <v>0</v>
      </c>
      <c r="G26" s="30">
        <f t="shared" si="0"/>
        <v>0</v>
      </c>
      <c r="H26" s="29">
        <f>[2]Диагностика_ТРАНСП_!CJ22</f>
        <v>0</v>
      </c>
      <c r="I26" s="29">
        <f>[2]Диагностика_ТРАНСП_!GD22</f>
        <v>0</v>
      </c>
      <c r="J26" s="29">
        <f>[2]Диагностика_ТРАНСП_!GE22</f>
        <v>0</v>
      </c>
      <c r="K26" s="30">
        <f t="shared" si="6"/>
        <v>0</v>
      </c>
      <c r="L26" s="29">
        <f>ROUND('[2]Факт за 8 мес. 2022 года'!BD28/8*12,0)</f>
        <v>0</v>
      </c>
      <c r="M26" s="29">
        <f>ROUND('[2]Факт за 8 мес. 2022 года'!BE28/8*12,0)</f>
        <v>0</v>
      </c>
      <c r="N26" s="29">
        <f>ROUND('[2]Факт за 8 мес. 2022 года'!BF28/8*12,0)</f>
        <v>0</v>
      </c>
      <c r="O26" s="30">
        <f t="shared" si="7"/>
        <v>0</v>
      </c>
      <c r="P26" s="31">
        <f t="shared" ref="P26:P50" si="100">ROUND(H26*$P$104,0)</f>
        <v>0</v>
      </c>
      <c r="Q26" s="31">
        <f t="shared" ref="Q26:Q50" si="101">ROUND(I26*$Q$104,0)</f>
        <v>0</v>
      </c>
      <c r="R26" s="31">
        <f t="shared" ref="R26:R50" si="102">ROUND(J26*$R$104,0)</f>
        <v>0</v>
      </c>
      <c r="S26" s="30">
        <f t="shared" si="11"/>
        <v>0</v>
      </c>
      <c r="T26" s="32">
        <f>ROUND([2]Диагностика_ТРАНСП_!AH22*'КТ c контрастом'!$T$104,0)</f>
        <v>0</v>
      </c>
      <c r="U26" s="32">
        <f>ROUND([2]Диагностика_ТРАНСП_!E22*$U$104,0)</f>
        <v>0</v>
      </c>
      <c r="V26" s="33">
        <f t="shared" si="12"/>
        <v>0</v>
      </c>
      <c r="X26" s="34">
        <f t="shared" ref="X26:X50" si="103">ROUND(C26*$X$8,2)</f>
        <v>0</v>
      </c>
      <c r="Y26" s="34">
        <f t="shared" ref="Y26:Y50" si="104">ROUND(P26*$Y$8,2)</f>
        <v>0</v>
      </c>
      <c r="Z26" s="34">
        <f t="shared" ref="Z26:Z50" si="105">ROUND(Q26*$Z$8,2)</f>
        <v>0</v>
      </c>
      <c r="AA26" s="34">
        <f t="shared" ref="AA26:AA50" si="106">ROUND(R26*$AA$8,2)</f>
        <v>0</v>
      </c>
      <c r="AB26" s="35">
        <f t="shared" si="13"/>
        <v>0</v>
      </c>
      <c r="AC26" s="36">
        <f t="shared" si="14"/>
        <v>0</v>
      </c>
      <c r="AD26" s="36">
        <f t="shared" si="46"/>
        <v>0</v>
      </c>
      <c r="AE26" s="37">
        <f t="shared" si="16"/>
        <v>0</v>
      </c>
      <c r="AF26" s="38">
        <f t="shared" si="17"/>
        <v>0</v>
      </c>
      <c r="AH26" s="58">
        <f>SUM(AH23:AH25)</f>
        <v>0</v>
      </c>
      <c r="AI26" s="58">
        <f>SUM(AI23:AI25)</f>
        <v>0</v>
      </c>
      <c r="AJ26" s="31">
        <f t="shared" ref="AJ26:AL50" si="107">P26-D26</f>
        <v>0</v>
      </c>
      <c r="AK26" s="31">
        <f t="shared" si="107"/>
        <v>0</v>
      </c>
      <c r="AL26" s="31">
        <f t="shared" si="107"/>
        <v>0</v>
      </c>
      <c r="AM26" s="30">
        <f t="shared" ref="AM26:AM50" si="108">AJ26+AK26+AL26</f>
        <v>0</v>
      </c>
      <c r="AN26" s="31">
        <f t="shared" ref="AN26:AP50" si="109">P26-L26</f>
        <v>0</v>
      </c>
      <c r="AO26" s="31">
        <f t="shared" si="109"/>
        <v>0</v>
      </c>
      <c r="AP26" s="31">
        <f t="shared" si="109"/>
        <v>0</v>
      </c>
      <c r="AQ26" s="30">
        <f t="shared" ref="AQ26:AQ50" si="110">AN26+AO26+AP26</f>
        <v>0</v>
      </c>
      <c r="AR26" s="40">
        <f t="shared" ref="AR26:AT50" si="111">P26</f>
        <v>0</v>
      </c>
      <c r="AS26" s="40">
        <f t="shared" si="111"/>
        <v>0</v>
      </c>
      <c r="AT26" s="40">
        <f t="shared" si="111"/>
        <v>0</v>
      </c>
      <c r="AU26" s="30">
        <f t="shared" ref="AU26:AU50" si="112">AR26+AS26+AT26</f>
        <v>0</v>
      </c>
      <c r="AV26" s="32">
        <f>ROUND([2]Диагностика_ТРАНСП_!BJ22*'КТ c контрастом'!$T$104,0)</f>
        <v>0</v>
      </c>
      <c r="AW26" s="32">
        <f>ROUND([2]Диагностика_ТРАНСП_!AG22*$U$104,0)</f>
        <v>0</v>
      </c>
      <c r="AX26" s="33">
        <f t="shared" ref="AX26:AX50" si="113">AV26+AW26</f>
        <v>0</v>
      </c>
      <c r="AZ26" s="34">
        <f t="shared" ref="AZ26:AZ50" si="114">ROUND(AE26*$X$8,2)</f>
        <v>0</v>
      </c>
      <c r="BA26" s="34">
        <f t="shared" ref="BA26:BA50" si="115">ROUND(AR26*$Y$8,2)</f>
        <v>0</v>
      </c>
      <c r="BB26" s="34">
        <f t="shared" ref="BB26:BB50" si="116">ROUND(AS26*$Z$8,2)</f>
        <v>0</v>
      </c>
      <c r="BC26" s="34">
        <f t="shared" ref="BC26:BC50" si="117">ROUND(AT26*$AA$8,2)</f>
        <v>0</v>
      </c>
      <c r="BD26" s="35">
        <f t="shared" ref="BD26:BD50" si="118">AZ26+BA26+BB26+BC26</f>
        <v>0</v>
      </c>
      <c r="BE26" s="36">
        <f t="shared" ref="BE26:BE50" si="119">ROUND(AV26*$AC$8,2)</f>
        <v>0</v>
      </c>
      <c r="BF26" s="36">
        <f t="shared" ref="BF26:BF50" si="120">ROUND(AW26*$AD$8,2)</f>
        <v>0</v>
      </c>
      <c r="BG26" s="37">
        <f t="shared" ref="BG26:BG50" si="121">BE26+BF26</f>
        <v>0</v>
      </c>
      <c r="BH26" s="38">
        <f t="shared" ref="BH26:BH50" si="122">BD26+BG26</f>
        <v>0</v>
      </c>
      <c r="BJ26" s="58">
        <f>SUM(BJ23:BJ25)</f>
        <v>0</v>
      </c>
      <c r="BK26" s="58">
        <f>SUM(BK23:BK25)</f>
        <v>0</v>
      </c>
      <c r="BL26" s="31">
        <f t="shared" ref="BL26:BN50" si="123">AR26-D26</f>
        <v>0</v>
      </c>
      <c r="BM26" s="31">
        <f t="shared" si="123"/>
        <v>0</v>
      </c>
      <c r="BN26" s="31">
        <f t="shared" si="123"/>
        <v>0</v>
      </c>
      <c r="BO26" s="30">
        <f t="shared" ref="BO26:BO50" si="124">BL26+BM26+BN26</f>
        <v>0</v>
      </c>
      <c r="BP26" s="31">
        <f t="shared" ref="BP26:BR50" si="125">AR26-L26</f>
        <v>0</v>
      </c>
      <c r="BQ26" s="31">
        <f t="shared" si="125"/>
        <v>0</v>
      </c>
      <c r="BR26" s="31">
        <f t="shared" si="125"/>
        <v>0</v>
      </c>
      <c r="BS26" s="30">
        <f t="shared" ref="BS26:BS50" si="126">BP26+BQ26+BR26</f>
        <v>0</v>
      </c>
    </row>
    <row r="27" spans="1:71" ht="20.25" x14ac:dyDescent="0.3">
      <c r="A27" s="59">
        <f>A26+1</f>
        <v>16</v>
      </c>
      <c r="B27" s="44" t="s">
        <v>44</v>
      </c>
      <c r="C27" s="29">
        <f>ROUND([2]Диагностика_ТРАНСП_!ED23*$C$104,0)</f>
        <v>0</v>
      </c>
      <c r="D27" s="29">
        <f>[3]V_МО____нов!BD35</f>
        <v>0</v>
      </c>
      <c r="E27" s="29">
        <f>[3]V_МО____нов!BE35</f>
        <v>0</v>
      </c>
      <c r="F27" s="29">
        <f>[3]V_МО____нов!BF35</f>
        <v>0</v>
      </c>
      <c r="G27" s="30">
        <f t="shared" si="0"/>
        <v>0</v>
      </c>
      <c r="H27" s="29">
        <f>[2]Диагностика_ТРАНСП_!CJ23</f>
        <v>0</v>
      </c>
      <c r="I27" s="29">
        <f>[2]Диагностика_ТРАНСП_!GD23</f>
        <v>0</v>
      </c>
      <c r="J27" s="29">
        <f>[2]Диагностика_ТРАНСП_!GE23</f>
        <v>0</v>
      </c>
      <c r="K27" s="30">
        <f t="shared" si="6"/>
        <v>0</v>
      </c>
      <c r="L27" s="29">
        <f>ROUND('[2]Факт за 8 мес. 2022 года'!BD29/8*12,0)</f>
        <v>0</v>
      </c>
      <c r="M27" s="29">
        <f>ROUND('[2]Факт за 8 мес. 2022 года'!BE29/8*12,0)</f>
        <v>0</v>
      </c>
      <c r="N27" s="29">
        <f>ROUND('[2]Факт за 8 мес. 2022 года'!BF29/8*12,0)</f>
        <v>0</v>
      </c>
      <c r="O27" s="30">
        <f t="shared" si="7"/>
        <v>0</v>
      </c>
      <c r="P27" s="31">
        <f t="shared" si="100"/>
        <v>0</v>
      </c>
      <c r="Q27" s="31">
        <f t="shared" si="101"/>
        <v>0</v>
      </c>
      <c r="R27" s="31">
        <f t="shared" si="102"/>
        <v>0</v>
      </c>
      <c r="S27" s="30">
        <f t="shared" si="11"/>
        <v>0</v>
      </c>
      <c r="T27" s="32">
        <f>ROUND([2]Диагностика_ТРАНСП_!AH23*'КТ c контрастом'!$T$104,0)</f>
        <v>0</v>
      </c>
      <c r="U27" s="32">
        <f>ROUND([2]Диагностика_ТРАНСП_!E23*$U$104,0)</f>
        <v>0</v>
      </c>
      <c r="V27" s="33">
        <f t="shared" si="12"/>
        <v>0</v>
      </c>
      <c r="X27" s="34">
        <f t="shared" si="103"/>
        <v>0</v>
      </c>
      <c r="Y27" s="34">
        <f t="shared" si="104"/>
        <v>0</v>
      </c>
      <c r="Z27" s="34">
        <f t="shared" si="105"/>
        <v>0</v>
      </c>
      <c r="AA27" s="34">
        <f t="shared" si="106"/>
        <v>0</v>
      </c>
      <c r="AB27" s="35">
        <f t="shared" si="13"/>
        <v>0</v>
      </c>
      <c r="AC27" s="36">
        <f t="shared" si="14"/>
        <v>0</v>
      </c>
      <c r="AD27" s="36">
        <f t="shared" si="46"/>
        <v>0</v>
      </c>
      <c r="AE27" s="37">
        <f t="shared" si="16"/>
        <v>0</v>
      </c>
      <c r="AF27" s="38">
        <f t="shared" si="17"/>
        <v>0</v>
      </c>
      <c r="AH27" s="39"/>
      <c r="AI27" s="39"/>
      <c r="AJ27" s="31">
        <f t="shared" si="107"/>
        <v>0</v>
      </c>
      <c r="AK27" s="31">
        <f t="shared" si="107"/>
        <v>0</v>
      </c>
      <c r="AL27" s="31">
        <f t="shared" si="107"/>
        <v>0</v>
      </c>
      <c r="AM27" s="30">
        <f t="shared" si="108"/>
        <v>0</v>
      </c>
      <c r="AN27" s="31">
        <f t="shared" si="109"/>
        <v>0</v>
      </c>
      <c r="AO27" s="31">
        <f t="shared" si="109"/>
        <v>0</v>
      </c>
      <c r="AP27" s="31">
        <f t="shared" si="109"/>
        <v>0</v>
      </c>
      <c r="AQ27" s="30">
        <f t="shared" si="110"/>
        <v>0</v>
      </c>
      <c r="AR27" s="40">
        <f t="shared" si="111"/>
        <v>0</v>
      </c>
      <c r="AS27" s="40">
        <f t="shared" si="111"/>
        <v>0</v>
      </c>
      <c r="AT27" s="40">
        <f t="shared" si="111"/>
        <v>0</v>
      </c>
      <c r="AU27" s="30">
        <f t="shared" si="112"/>
        <v>0</v>
      </c>
      <c r="AV27" s="32">
        <f>ROUND([2]Диагностика_ТРАНСП_!BJ23*'КТ c контрастом'!$T$104,0)</f>
        <v>0</v>
      </c>
      <c r="AW27" s="32">
        <f>ROUND([2]Диагностика_ТРАНСП_!AG23*$U$104,0)</f>
        <v>0</v>
      </c>
      <c r="AX27" s="33">
        <f t="shared" si="113"/>
        <v>0</v>
      </c>
      <c r="AZ27" s="34">
        <f t="shared" si="114"/>
        <v>0</v>
      </c>
      <c r="BA27" s="34">
        <f t="shared" si="115"/>
        <v>0</v>
      </c>
      <c r="BB27" s="34">
        <f t="shared" si="116"/>
        <v>0</v>
      </c>
      <c r="BC27" s="34">
        <f t="shared" si="117"/>
        <v>0</v>
      </c>
      <c r="BD27" s="35">
        <f t="shared" si="118"/>
        <v>0</v>
      </c>
      <c r="BE27" s="36">
        <f t="shared" si="119"/>
        <v>0</v>
      </c>
      <c r="BF27" s="36">
        <f t="shared" si="120"/>
        <v>0</v>
      </c>
      <c r="BG27" s="37">
        <f t="shared" si="121"/>
        <v>0</v>
      </c>
      <c r="BH27" s="38">
        <f t="shared" si="122"/>
        <v>0</v>
      </c>
      <c r="BJ27" s="39"/>
      <c r="BK27" s="39"/>
      <c r="BL27" s="31">
        <f t="shared" si="123"/>
        <v>0</v>
      </c>
      <c r="BM27" s="31">
        <f t="shared" si="123"/>
        <v>0</v>
      </c>
      <c r="BN27" s="31">
        <f t="shared" si="123"/>
        <v>0</v>
      </c>
      <c r="BO27" s="30">
        <f t="shared" si="124"/>
        <v>0</v>
      </c>
      <c r="BP27" s="31">
        <f t="shared" si="125"/>
        <v>0</v>
      </c>
      <c r="BQ27" s="31">
        <f t="shared" si="125"/>
        <v>0</v>
      </c>
      <c r="BR27" s="31">
        <f t="shared" si="125"/>
        <v>0</v>
      </c>
      <c r="BS27" s="30">
        <f t="shared" si="126"/>
        <v>0</v>
      </c>
    </row>
    <row r="28" spans="1:71" ht="20.25" x14ac:dyDescent="0.3">
      <c r="A28" s="59">
        <f t="shared" ref="A28:A50" si="127">A27+1</f>
        <v>17</v>
      </c>
      <c r="B28" s="44" t="s">
        <v>45</v>
      </c>
      <c r="C28" s="29">
        <f>ROUND([2]Диагностика_ТРАНСП_!ED24*$C$104,0)</f>
        <v>0</v>
      </c>
      <c r="D28" s="29">
        <f>[3]V_МО____нов!BD36</f>
        <v>0</v>
      </c>
      <c r="E28" s="29">
        <f>[3]V_МО____нов!BE36</f>
        <v>0</v>
      </c>
      <c r="F28" s="29">
        <f>[3]V_МО____нов!BF36</f>
        <v>0</v>
      </c>
      <c r="G28" s="30">
        <f t="shared" si="0"/>
        <v>0</v>
      </c>
      <c r="H28" s="29">
        <f>[2]Диагностика_ТРАНСП_!CJ24</f>
        <v>0</v>
      </c>
      <c r="I28" s="29">
        <f>[2]Диагностика_ТРАНСП_!GD24</f>
        <v>0</v>
      </c>
      <c r="J28" s="29">
        <f>[2]Диагностика_ТРАНСП_!GE24</f>
        <v>0</v>
      </c>
      <c r="K28" s="30">
        <f t="shared" si="6"/>
        <v>0</v>
      </c>
      <c r="L28" s="29">
        <f>ROUND('[2]Факт за 8 мес. 2022 года'!BD30/8*12,0)</f>
        <v>0</v>
      </c>
      <c r="M28" s="29">
        <f>ROUND('[2]Факт за 8 мес. 2022 года'!BE30/8*12,0)</f>
        <v>0</v>
      </c>
      <c r="N28" s="29">
        <f>ROUND('[2]Факт за 8 мес. 2022 года'!BF30/8*12,0)</f>
        <v>0</v>
      </c>
      <c r="O28" s="30">
        <f t="shared" si="7"/>
        <v>0</v>
      </c>
      <c r="P28" s="31">
        <f t="shared" si="100"/>
        <v>0</v>
      </c>
      <c r="Q28" s="31">
        <f t="shared" si="101"/>
        <v>0</v>
      </c>
      <c r="R28" s="31">
        <f t="shared" si="102"/>
        <v>0</v>
      </c>
      <c r="S28" s="30">
        <f t="shared" si="11"/>
        <v>0</v>
      </c>
      <c r="T28" s="32">
        <f>ROUND([2]Диагностика_ТРАНСП_!AH24*'КТ c контрастом'!$T$104,0)</f>
        <v>0</v>
      </c>
      <c r="U28" s="32">
        <f>ROUND([2]Диагностика_ТРАНСП_!E24*$U$104,0)</f>
        <v>0</v>
      </c>
      <c r="V28" s="33">
        <f t="shared" si="12"/>
        <v>0</v>
      </c>
      <c r="X28" s="34">
        <f t="shared" si="103"/>
        <v>0</v>
      </c>
      <c r="Y28" s="34">
        <f t="shared" si="104"/>
        <v>0</v>
      </c>
      <c r="Z28" s="34">
        <f t="shared" si="105"/>
        <v>0</v>
      </c>
      <c r="AA28" s="34">
        <f t="shared" si="106"/>
        <v>0</v>
      </c>
      <c r="AB28" s="35">
        <f t="shared" si="13"/>
        <v>0</v>
      </c>
      <c r="AC28" s="36">
        <f t="shared" si="14"/>
        <v>0</v>
      </c>
      <c r="AD28" s="36">
        <f t="shared" si="46"/>
        <v>0</v>
      </c>
      <c r="AE28" s="37">
        <f t="shared" si="16"/>
        <v>0</v>
      </c>
      <c r="AF28" s="38">
        <f t="shared" si="17"/>
        <v>0</v>
      </c>
      <c r="AH28" s="39"/>
      <c r="AI28" s="39"/>
      <c r="AJ28" s="31">
        <f t="shared" si="107"/>
        <v>0</v>
      </c>
      <c r="AK28" s="31">
        <f t="shared" si="107"/>
        <v>0</v>
      </c>
      <c r="AL28" s="31">
        <f t="shared" si="107"/>
        <v>0</v>
      </c>
      <c r="AM28" s="30">
        <f t="shared" si="108"/>
        <v>0</v>
      </c>
      <c r="AN28" s="31">
        <f t="shared" si="109"/>
        <v>0</v>
      </c>
      <c r="AO28" s="31">
        <f t="shared" si="109"/>
        <v>0</v>
      </c>
      <c r="AP28" s="31">
        <f t="shared" si="109"/>
        <v>0</v>
      </c>
      <c r="AQ28" s="30">
        <f t="shared" si="110"/>
        <v>0</v>
      </c>
      <c r="AR28" s="40">
        <f t="shared" si="111"/>
        <v>0</v>
      </c>
      <c r="AS28" s="40">
        <f t="shared" si="111"/>
        <v>0</v>
      </c>
      <c r="AT28" s="40">
        <f t="shared" si="111"/>
        <v>0</v>
      </c>
      <c r="AU28" s="30">
        <f t="shared" si="112"/>
        <v>0</v>
      </c>
      <c r="AV28" s="32">
        <f>ROUND([2]Диагностика_ТРАНСП_!BJ24*'КТ c контрастом'!$T$104,0)</f>
        <v>0</v>
      </c>
      <c r="AW28" s="32">
        <f>ROUND([2]Диагностика_ТРАНСП_!AG24*$U$104,0)</f>
        <v>0</v>
      </c>
      <c r="AX28" s="33">
        <f t="shared" si="113"/>
        <v>0</v>
      </c>
      <c r="AZ28" s="34">
        <f t="shared" si="114"/>
        <v>0</v>
      </c>
      <c r="BA28" s="34">
        <f t="shared" si="115"/>
        <v>0</v>
      </c>
      <c r="BB28" s="34">
        <f t="shared" si="116"/>
        <v>0</v>
      </c>
      <c r="BC28" s="34">
        <f t="shared" si="117"/>
        <v>0</v>
      </c>
      <c r="BD28" s="35">
        <f t="shared" si="118"/>
        <v>0</v>
      </c>
      <c r="BE28" s="36">
        <f t="shared" si="119"/>
        <v>0</v>
      </c>
      <c r="BF28" s="36">
        <f t="shared" si="120"/>
        <v>0</v>
      </c>
      <c r="BG28" s="37">
        <f t="shared" si="121"/>
        <v>0</v>
      </c>
      <c r="BH28" s="38">
        <f t="shared" si="122"/>
        <v>0</v>
      </c>
      <c r="BJ28" s="39"/>
      <c r="BK28" s="39"/>
      <c r="BL28" s="31">
        <f t="shared" si="123"/>
        <v>0</v>
      </c>
      <c r="BM28" s="31">
        <f t="shared" si="123"/>
        <v>0</v>
      </c>
      <c r="BN28" s="31">
        <f t="shared" si="123"/>
        <v>0</v>
      </c>
      <c r="BO28" s="30">
        <f t="shared" si="124"/>
        <v>0</v>
      </c>
      <c r="BP28" s="31">
        <f t="shared" si="125"/>
        <v>0</v>
      </c>
      <c r="BQ28" s="31">
        <f t="shared" si="125"/>
        <v>0</v>
      </c>
      <c r="BR28" s="31">
        <f t="shared" si="125"/>
        <v>0</v>
      </c>
      <c r="BS28" s="30">
        <f t="shared" si="126"/>
        <v>0</v>
      </c>
    </row>
    <row r="29" spans="1:71" ht="20.25" x14ac:dyDescent="0.3">
      <c r="A29" s="59">
        <f t="shared" si="127"/>
        <v>18</v>
      </c>
      <c r="B29" s="44" t="s">
        <v>46</v>
      </c>
      <c r="C29" s="29">
        <f>ROUND([2]Диагностика_ТРАНСП_!ED25*$C$104,0)</f>
        <v>0</v>
      </c>
      <c r="D29" s="29">
        <f>[3]V_МО____нов!BD37</f>
        <v>0</v>
      </c>
      <c r="E29" s="29">
        <f>[3]V_МО____нов!BE37</f>
        <v>0</v>
      </c>
      <c r="F29" s="29">
        <f>[3]V_МО____нов!BF37</f>
        <v>0</v>
      </c>
      <c r="G29" s="30">
        <f t="shared" si="0"/>
        <v>0</v>
      </c>
      <c r="H29" s="29">
        <f>[2]Диагностика_ТРАНСП_!CJ25</f>
        <v>0</v>
      </c>
      <c r="I29" s="29">
        <f>[2]Диагностика_ТРАНСП_!GD25</f>
        <v>0</v>
      </c>
      <c r="J29" s="29">
        <f>[2]Диагностика_ТРАНСП_!GE25</f>
        <v>0</v>
      </c>
      <c r="K29" s="30">
        <f t="shared" si="6"/>
        <v>0</v>
      </c>
      <c r="L29" s="29">
        <f>ROUND('[2]Факт за 8 мес. 2022 года'!BD31/8*12,0)</f>
        <v>0</v>
      </c>
      <c r="M29" s="29">
        <f>ROUND('[2]Факт за 8 мес. 2022 года'!BE31/8*12,0)</f>
        <v>0</v>
      </c>
      <c r="N29" s="29">
        <f>ROUND('[2]Факт за 8 мес. 2022 года'!BF31/8*12,0)</f>
        <v>0</v>
      </c>
      <c r="O29" s="30">
        <f t="shared" si="7"/>
        <v>0</v>
      </c>
      <c r="P29" s="31">
        <f t="shared" si="100"/>
        <v>0</v>
      </c>
      <c r="Q29" s="31">
        <f t="shared" si="101"/>
        <v>0</v>
      </c>
      <c r="R29" s="31">
        <f t="shared" si="102"/>
        <v>0</v>
      </c>
      <c r="S29" s="30">
        <f t="shared" si="11"/>
        <v>0</v>
      </c>
      <c r="T29" s="32">
        <f>ROUND([2]Диагностика_ТРАНСП_!AH25*'КТ c контрастом'!$T$104,0)</f>
        <v>0</v>
      </c>
      <c r="U29" s="32">
        <f>ROUND([2]Диагностика_ТРАНСП_!E25*$U$104,0)</f>
        <v>0</v>
      </c>
      <c r="V29" s="33">
        <f t="shared" si="12"/>
        <v>0</v>
      </c>
      <c r="X29" s="34">
        <f t="shared" si="103"/>
        <v>0</v>
      </c>
      <c r="Y29" s="34">
        <f t="shared" si="104"/>
        <v>0</v>
      </c>
      <c r="Z29" s="34">
        <f t="shared" si="105"/>
        <v>0</v>
      </c>
      <c r="AA29" s="34">
        <f t="shared" si="106"/>
        <v>0</v>
      </c>
      <c r="AB29" s="35">
        <f t="shared" si="13"/>
        <v>0</v>
      </c>
      <c r="AC29" s="36">
        <f t="shared" si="14"/>
        <v>0</v>
      </c>
      <c r="AD29" s="36">
        <f t="shared" si="46"/>
        <v>0</v>
      </c>
      <c r="AE29" s="37">
        <f t="shared" si="16"/>
        <v>0</v>
      </c>
      <c r="AF29" s="38">
        <f t="shared" si="17"/>
        <v>0</v>
      </c>
      <c r="AH29" s="39"/>
      <c r="AI29" s="39"/>
      <c r="AJ29" s="31">
        <f t="shared" si="107"/>
        <v>0</v>
      </c>
      <c r="AK29" s="31">
        <f t="shared" si="107"/>
        <v>0</v>
      </c>
      <c r="AL29" s="31">
        <f t="shared" si="107"/>
        <v>0</v>
      </c>
      <c r="AM29" s="30">
        <f t="shared" si="108"/>
        <v>0</v>
      </c>
      <c r="AN29" s="31">
        <f t="shared" si="109"/>
        <v>0</v>
      </c>
      <c r="AO29" s="31">
        <f t="shared" si="109"/>
        <v>0</v>
      </c>
      <c r="AP29" s="31">
        <f t="shared" si="109"/>
        <v>0</v>
      </c>
      <c r="AQ29" s="30">
        <f t="shared" si="110"/>
        <v>0</v>
      </c>
      <c r="AR29" s="40">
        <f t="shared" si="111"/>
        <v>0</v>
      </c>
      <c r="AS29" s="40">
        <f t="shared" si="111"/>
        <v>0</v>
      </c>
      <c r="AT29" s="40">
        <f t="shared" si="111"/>
        <v>0</v>
      </c>
      <c r="AU29" s="30">
        <f t="shared" si="112"/>
        <v>0</v>
      </c>
      <c r="AV29" s="32">
        <f>ROUND([2]Диагностика_ТРАНСП_!BJ25*'КТ c контрастом'!$T$104,0)</f>
        <v>0</v>
      </c>
      <c r="AW29" s="32">
        <f>ROUND([2]Диагностика_ТРАНСП_!AG25*$U$104,0)</f>
        <v>0</v>
      </c>
      <c r="AX29" s="33">
        <f t="shared" si="113"/>
        <v>0</v>
      </c>
      <c r="AZ29" s="34">
        <f t="shared" si="114"/>
        <v>0</v>
      </c>
      <c r="BA29" s="34">
        <f t="shared" si="115"/>
        <v>0</v>
      </c>
      <c r="BB29" s="34">
        <f t="shared" si="116"/>
        <v>0</v>
      </c>
      <c r="BC29" s="34">
        <f t="shared" si="117"/>
        <v>0</v>
      </c>
      <c r="BD29" s="35">
        <f t="shared" si="118"/>
        <v>0</v>
      </c>
      <c r="BE29" s="36">
        <f t="shared" si="119"/>
        <v>0</v>
      </c>
      <c r="BF29" s="36">
        <f t="shared" si="120"/>
        <v>0</v>
      </c>
      <c r="BG29" s="37">
        <f t="shared" si="121"/>
        <v>0</v>
      </c>
      <c r="BH29" s="38">
        <f t="shared" si="122"/>
        <v>0</v>
      </c>
      <c r="BJ29" s="39"/>
      <c r="BK29" s="39"/>
      <c r="BL29" s="31">
        <f t="shared" si="123"/>
        <v>0</v>
      </c>
      <c r="BM29" s="31">
        <f t="shared" si="123"/>
        <v>0</v>
      </c>
      <c r="BN29" s="31">
        <f t="shared" si="123"/>
        <v>0</v>
      </c>
      <c r="BO29" s="30">
        <f t="shared" si="124"/>
        <v>0</v>
      </c>
      <c r="BP29" s="31">
        <f t="shared" si="125"/>
        <v>0</v>
      </c>
      <c r="BQ29" s="31">
        <f t="shared" si="125"/>
        <v>0</v>
      </c>
      <c r="BR29" s="31">
        <f t="shared" si="125"/>
        <v>0</v>
      </c>
      <c r="BS29" s="30">
        <f t="shared" si="126"/>
        <v>0</v>
      </c>
    </row>
    <row r="30" spans="1:71" ht="20.25" x14ac:dyDescent="0.3">
      <c r="A30" s="59">
        <f t="shared" si="127"/>
        <v>19</v>
      </c>
      <c r="B30" s="44" t="s">
        <v>47</v>
      </c>
      <c r="C30" s="29">
        <f>ROUND([2]Диагностика_ТРАНСП_!ED26*$C$104,0)</f>
        <v>0</v>
      </c>
      <c r="D30" s="29">
        <f>[3]V_МО____нов!BD38</f>
        <v>0</v>
      </c>
      <c r="E30" s="29">
        <f>[3]V_МО____нов!BE38</f>
        <v>0</v>
      </c>
      <c r="F30" s="29">
        <f>[3]V_МО____нов!BF38</f>
        <v>0</v>
      </c>
      <c r="G30" s="30">
        <f t="shared" si="0"/>
        <v>0</v>
      </c>
      <c r="H30" s="29">
        <f>[2]Диагностика_ТРАНСП_!CJ26</f>
        <v>0</v>
      </c>
      <c r="I30" s="29">
        <f>[2]Диагностика_ТРАНСП_!GD26</f>
        <v>0</v>
      </c>
      <c r="J30" s="29">
        <f>[2]Диагностика_ТРАНСП_!GE26</f>
        <v>0</v>
      </c>
      <c r="K30" s="30">
        <f t="shared" si="6"/>
        <v>0</v>
      </c>
      <c r="L30" s="29">
        <f>ROUND('[2]Факт за 8 мес. 2022 года'!BD32/8*12,0)</f>
        <v>0</v>
      </c>
      <c r="M30" s="29">
        <f>ROUND('[2]Факт за 8 мес. 2022 года'!BE32/8*12,0)</f>
        <v>0</v>
      </c>
      <c r="N30" s="29">
        <f>ROUND('[2]Факт за 8 мес. 2022 года'!BF32/8*12,0)</f>
        <v>0</v>
      </c>
      <c r="O30" s="30">
        <f t="shared" si="7"/>
        <v>0</v>
      </c>
      <c r="P30" s="31">
        <f t="shared" si="100"/>
        <v>0</v>
      </c>
      <c r="Q30" s="31">
        <f t="shared" si="101"/>
        <v>0</v>
      </c>
      <c r="R30" s="31">
        <f t="shared" si="102"/>
        <v>0</v>
      </c>
      <c r="S30" s="30">
        <f t="shared" si="11"/>
        <v>0</v>
      </c>
      <c r="T30" s="32">
        <f>ROUND([2]Диагностика_ТРАНСП_!AH26*'КТ c контрастом'!$T$104,0)</f>
        <v>0</v>
      </c>
      <c r="U30" s="32">
        <f>ROUND([2]Диагностика_ТРАНСП_!E26*$U$104,0)</f>
        <v>0</v>
      </c>
      <c r="V30" s="33">
        <f t="shared" si="12"/>
        <v>0</v>
      </c>
      <c r="X30" s="34">
        <f t="shared" si="103"/>
        <v>0</v>
      </c>
      <c r="Y30" s="34">
        <f t="shared" si="104"/>
        <v>0</v>
      </c>
      <c r="Z30" s="34">
        <f t="shared" si="105"/>
        <v>0</v>
      </c>
      <c r="AA30" s="34">
        <f t="shared" si="106"/>
        <v>0</v>
      </c>
      <c r="AB30" s="35">
        <f t="shared" si="13"/>
        <v>0</v>
      </c>
      <c r="AC30" s="36">
        <f t="shared" si="14"/>
        <v>0</v>
      </c>
      <c r="AD30" s="36">
        <f t="shared" si="46"/>
        <v>0</v>
      </c>
      <c r="AE30" s="37">
        <f t="shared" si="16"/>
        <v>0</v>
      </c>
      <c r="AF30" s="38">
        <f t="shared" si="17"/>
        <v>0</v>
      </c>
      <c r="AH30" s="39"/>
      <c r="AI30" s="39"/>
      <c r="AJ30" s="31">
        <f t="shared" si="107"/>
        <v>0</v>
      </c>
      <c r="AK30" s="31">
        <f t="shared" si="107"/>
        <v>0</v>
      </c>
      <c r="AL30" s="31">
        <f t="shared" si="107"/>
        <v>0</v>
      </c>
      <c r="AM30" s="30">
        <f t="shared" si="108"/>
        <v>0</v>
      </c>
      <c r="AN30" s="31">
        <f t="shared" si="109"/>
        <v>0</v>
      </c>
      <c r="AO30" s="31">
        <f t="shared" si="109"/>
        <v>0</v>
      </c>
      <c r="AP30" s="31">
        <f t="shared" si="109"/>
        <v>0</v>
      </c>
      <c r="AQ30" s="30">
        <f t="shared" si="110"/>
        <v>0</v>
      </c>
      <c r="AR30" s="40">
        <f t="shared" si="111"/>
        <v>0</v>
      </c>
      <c r="AS30" s="40">
        <f t="shared" si="111"/>
        <v>0</v>
      </c>
      <c r="AT30" s="40">
        <f t="shared" si="111"/>
        <v>0</v>
      </c>
      <c r="AU30" s="30">
        <f t="shared" si="112"/>
        <v>0</v>
      </c>
      <c r="AV30" s="32">
        <f>ROUND([2]Диагностика_ТРАНСП_!BJ26*'КТ c контрастом'!$T$104,0)</f>
        <v>0</v>
      </c>
      <c r="AW30" s="32">
        <f>ROUND([2]Диагностика_ТРАНСП_!AG26*$U$104,0)</f>
        <v>0</v>
      </c>
      <c r="AX30" s="33">
        <f t="shared" si="113"/>
        <v>0</v>
      </c>
      <c r="AZ30" s="34">
        <f t="shared" si="114"/>
        <v>0</v>
      </c>
      <c r="BA30" s="34">
        <f t="shared" si="115"/>
        <v>0</v>
      </c>
      <c r="BB30" s="34">
        <f t="shared" si="116"/>
        <v>0</v>
      </c>
      <c r="BC30" s="34">
        <f t="shared" si="117"/>
        <v>0</v>
      </c>
      <c r="BD30" s="35">
        <f t="shared" si="118"/>
        <v>0</v>
      </c>
      <c r="BE30" s="36">
        <f t="shared" si="119"/>
        <v>0</v>
      </c>
      <c r="BF30" s="36">
        <f t="shared" si="120"/>
        <v>0</v>
      </c>
      <c r="BG30" s="37">
        <f t="shared" si="121"/>
        <v>0</v>
      </c>
      <c r="BH30" s="38">
        <f t="shared" si="122"/>
        <v>0</v>
      </c>
      <c r="BJ30" s="39"/>
      <c r="BK30" s="39"/>
      <c r="BL30" s="31">
        <f t="shared" si="123"/>
        <v>0</v>
      </c>
      <c r="BM30" s="31">
        <f t="shared" si="123"/>
        <v>0</v>
      </c>
      <c r="BN30" s="31">
        <f t="shared" si="123"/>
        <v>0</v>
      </c>
      <c r="BO30" s="30">
        <f t="shared" si="124"/>
        <v>0</v>
      </c>
      <c r="BP30" s="31">
        <f t="shared" si="125"/>
        <v>0</v>
      </c>
      <c r="BQ30" s="31">
        <f t="shared" si="125"/>
        <v>0</v>
      </c>
      <c r="BR30" s="31">
        <f t="shared" si="125"/>
        <v>0</v>
      </c>
      <c r="BS30" s="30">
        <f t="shared" si="126"/>
        <v>0</v>
      </c>
    </row>
    <row r="31" spans="1:71" ht="20.25" x14ac:dyDescent="0.3">
      <c r="A31" s="59">
        <f t="shared" si="127"/>
        <v>20</v>
      </c>
      <c r="B31" s="44" t="s">
        <v>48</v>
      </c>
      <c r="C31" s="29">
        <f>ROUND([2]Диагностика_ТРАНСП_!ED27*$C$104,0)</f>
        <v>0</v>
      </c>
      <c r="D31" s="29">
        <f>[3]V_МО____нов!BD39</f>
        <v>0</v>
      </c>
      <c r="E31" s="29">
        <f>[3]V_МО____нов!BE39</f>
        <v>0</v>
      </c>
      <c r="F31" s="29">
        <f>[3]V_МО____нов!BF39</f>
        <v>0</v>
      </c>
      <c r="G31" s="30">
        <f t="shared" si="0"/>
        <v>0</v>
      </c>
      <c r="H31" s="29">
        <f>[2]Диагностика_ТРАНСП_!CJ27</f>
        <v>0</v>
      </c>
      <c r="I31" s="29">
        <f>[2]Диагностика_ТРАНСП_!GD27</f>
        <v>0</v>
      </c>
      <c r="J31" s="29">
        <f>[2]Диагностика_ТРАНСП_!GE27</f>
        <v>0</v>
      </c>
      <c r="K31" s="30">
        <f t="shared" si="6"/>
        <v>0</v>
      </c>
      <c r="L31" s="29">
        <f>ROUND('[2]Факт за 8 мес. 2022 года'!BD33/8*12,0)</f>
        <v>0</v>
      </c>
      <c r="M31" s="29">
        <f>ROUND('[2]Факт за 8 мес. 2022 года'!BE33/8*12,0)</f>
        <v>0</v>
      </c>
      <c r="N31" s="29">
        <f>ROUND('[2]Факт за 8 мес. 2022 года'!BF33/8*12,0)</f>
        <v>0</v>
      </c>
      <c r="O31" s="30">
        <f t="shared" si="7"/>
        <v>0</v>
      </c>
      <c r="P31" s="31">
        <f t="shared" si="100"/>
        <v>0</v>
      </c>
      <c r="Q31" s="31">
        <f t="shared" si="101"/>
        <v>0</v>
      </c>
      <c r="R31" s="31">
        <f t="shared" si="102"/>
        <v>0</v>
      </c>
      <c r="S31" s="30">
        <f t="shared" si="11"/>
        <v>0</v>
      </c>
      <c r="T31" s="32">
        <f>ROUND([2]Диагностика_ТРАНСП_!AH27*'КТ c контрастом'!$T$104,0)</f>
        <v>0</v>
      </c>
      <c r="U31" s="32">
        <f>ROUND([2]Диагностика_ТРАНСП_!E27*$U$104,0)</f>
        <v>0</v>
      </c>
      <c r="V31" s="33">
        <f t="shared" si="12"/>
        <v>0</v>
      </c>
      <c r="X31" s="34">
        <f t="shared" si="103"/>
        <v>0</v>
      </c>
      <c r="Y31" s="34">
        <f t="shared" si="104"/>
        <v>0</v>
      </c>
      <c r="Z31" s="34">
        <f t="shared" si="105"/>
        <v>0</v>
      </c>
      <c r="AA31" s="34">
        <f t="shared" si="106"/>
        <v>0</v>
      </c>
      <c r="AB31" s="35">
        <f t="shared" si="13"/>
        <v>0</v>
      </c>
      <c r="AC31" s="36">
        <f t="shared" si="14"/>
        <v>0</v>
      </c>
      <c r="AD31" s="36">
        <f t="shared" si="46"/>
        <v>0</v>
      </c>
      <c r="AE31" s="37">
        <f t="shared" si="16"/>
        <v>0</v>
      </c>
      <c r="AF31" s="38">
        <f t="shared" si="17"/>
        <v>0</v>
      </c>
      <c r="AH31" s="39"/>
      <c r="AI31" s="39"/>
      <c r="AJ31" s="31">
        <f t="shared" si="107"/>
        <v>0</v>
      </c>
      <c r="AK31" s="31">
        <f t="shared" si="107"/>
        <v>0</v>
      </c>
      <c r="AL31" s="31">
        <f t="shared" si="107"/>
        <v>0</v>
      </c>
      <c r="AM31" s="30">
        <f t="shared" si="108"/>
        <v>0</v>
      </c>
      <c r="AN31" s="31">
        <f t="shared" si="109"/>
        <v>0</v>
      </c>
      <c r="AO31" s="31">
        <f t="shared" si="109"/>
        <v>0</v>
      </c>
      <c r="AP31" s="31">
        <f t="shared" si="109"/>
        <v>0</v>
      </c>
      <c r="AQ31" s="30">
        <f t="shared" si="110"/>
        <v>0</v>
      </c>
      <c r="AR31" s="40">
        <f t="shared" si="111"/>
        <v>0</v>
      </c>
      <c r="AS31" s="40">
        <f t="shared" si="111"/>
        <v>0</v>
      </c>
      <c r="AT31" s="40">
        <f t="shared" si="111"/>
        <v>0</v>
      </c>
      <c r="AU31" s="30">
        <f t="shared" si="112"/>
        <v>0</v>
      </c>
      <c r="AV31" s="32">
        <f>ROUND([2]Диагностика_ТРАНСП_!BJ27*'КТ c контрастом'!$T$104,0)</f>
        <v>0</v>
      </c>
      <c r="AW31" s="32">
        <f>ROUND([2]Диагностика_ТРАНСП_!AG27*$U$104,0)</f>
        <v>0</v>
      </c>
      <c r="AX31" s="33">
        <f t="shared" si="113"/>
        <v>0</v>
      </c>
      <c r="AZ31" s="34">
        <f t="shared" si="114"/>
        <v>0</v>
      </c>
      <c r="BA31" s="34">
        <f t="shared" si="115"/>
        <v>0</v>
      </c>
      <c r="BB31" s="34">
        <f t="shared" si="116"/>
        <v>0</v>
      </c>
      <c r="BC31" s="34">
        <f t="shared" si="117"/>
        <v>0</v>
      </c>
      <c r="BD31" s="35">
        <f t="shared" si="118"/>
        <v>0</v>
      </c>
      <c r="BE31" s="36">
        <f t="shared" si="119"/>
        <v>0</v>
      </c>
      <c r="BF31" s="36">
        <f t="shared" si="120"/>
        <v>0</v>
      </c>
      <c r="BG31" s="37">
        <f t="shared" si="121"/>
        <v>0</v>
      </c>
      <c r="BH31" s="38">
        <f t="shared" si="122"/>
        <v>0</v>
      </c>
      <c r="BJ31" s="39"/>
      <c r="BK31" s="39"/>
      <c r="BL31" s="31">
        <f t="shared" si="123"/>
        <v>0</v>
      </c>
      <c r="BM31" s="31">
        <f t="shared" si="123"/>
        <v>0</v>
      </c>
      <c r="BN31" s="31">
        <f t="shared" si="123"/>
        <v>0</v>
      </c>
      <c r="BO31" s="30">
        <f t="shared" si="124"/>
        <v>0</v>
      </c>
      <c r="BP31" s="31">
        <f t="shared" si="125"/>
        <v>0</v>
      </c>
      <c r="BQ31" s="31">
        <f t="shared" si="125"/>
        <v>0</v>
      </c>
      <c r="BR31" s="31">
        <f t="shared" si="125"/>
        <v>0</v>
      </c>
      <c r="BS31" s="30">
        <f t="shared" si="126"/>
        <v>0</v>
      </c>
    </row>
    <row r="32" spans="1:71" ht="20.25" x14ac:dyDescent="0.3">
      <c r="A32" s="59">
        <f t="shared" si="127"/>
        <v>21</v>
      </c>
      <c r="B32" s="44" t="s">
        <v>49</v>
      </c>
      <c r="C32" s="29">
        <f>ROUND([2]Диагностика_ТРАНСП_!ED28*$C$104,0)</f>
        <v>3199</v>
      </c>
      <c r="D32" s="29">
        <f>[3]V_МО____нов!BD40</f>
        <v>33</v>
      </c>
      <c r="E32" s="29">
        <f>[3]V_МО____нов!BE40</f>
        <v>0</v>
      </c>
      <c r="F32" s="29">
        <f>[3]V_МО____нов!BF40</f>
        <v>0</v>
      </c>
      <c r="G32" s="30">
        <f t="shared" si="0"/>
        <v>33</v>
      </c>
      <c r="H32" s="29">
        <f>[2]Диагностика_ТРАНСП_!CJ28</f>
        <v>500</v>
      </c>
      <c r="I32" s="29">
        <f>[2]Диагностика_ТРАНСП_!GD28</f>
        <v>0</v>
      </c>
      <c r="J32" s="29">
        <f>[2]Диагностика_ТРАНСП_!GE28</f>
        <v>0</v>
      </c>
      <c r="K32" s="30">
        <f t="shared" si="6"/>
        <v>500</v>
      </c>
      <c r="L32" s="29">
        <f>ROUND('[2]Факт за 8 мес. 2022 года'!BD34/8*12,0)</f>
        <v>6</v>
      </c>
      <c r="M32" s="29">
        <f>ROUND('[2]Факт за 8 мес. 2022 года'!BE34/8*12,0)</f>
        <v>0</v>
      </c>
      <c r="N32" s="29">
        <f>ROUND('[2]Факт за 8 мес. 2022 года'!BF34/8*12,0)</f>
        <v>0</v>
      </c>
      <c r="O32" s="30">
        <f t="shared" si="7"/>
        <v>6</v>
      </c>
      <c r="P32" s="31">
        <f t="shared" si="100"/>
        <v>426</v>
      </c>
      <c r="Q32" s="31">
        <f t="shared" si="101"/>
        <v>0</v>
      </c>
      <c r="R32" s="31">
        <f t="shared" si="102"/>
        <v>0</v>
      </c>
      <c r="S32" s="30">
        <f t="shared" si="11"/>
        <v>426</v>
      </c>
      <c r="T32" s="32">
        <f>ROUND([2]Диагностика_ТРАНСП_!AH28*'КТ c контрастом'!$T$104,0)</f>
        <v>0</v>
      </c>
      <c r="U32" s="32">
        <f>ROUND([2]Диагностика_ТРАНСП_!E28*$U$104,0)</f>
        <v>0</v>
      </c>
      <c r="V32" s="33">
        <f t="shared" si="12"/>
        <v>0</v>
      </c>
      <c r="X32" s="34">
        <f t="shared" si="103"/>
        <v>3430799.54</v>
      </c>
      <c r="Y32" s="34">
        <f t="shared" si="104"/>
        <v>2695574.64</v>
      </c>
      <c r="Z32" s="34">
        <f t="shared" si="105"/>
        <v>0</v>
      </c>
      <c r="AA32" s="34">
        <f t="shared" si="106"/>
        <v>0</v>
      </c>
      <c r="AB32" s="35">
        <f t="shared" si="13"/>
        <v>6126374.1799999997</v>
      </c>
      <c r="AC32" s="36">
        <f t="shared" si="14"/>
        <v>0</v>
      </c>
      <c r="AD32" s="36">
        <f t="shared" si="46"/>
        <v>0</v>
      </c>
      <c r="AE32" s="37">
        <f t="shared" si="16"/>
        <v>0</v>
      </c>
      <c r="AF32" s="38">
        <f t="shared" si="17"/>
        <v>6126374.1799999997</v>
      </c>
      <c r="AH32" s="39"/>
      <c r="AI32" s="39"/>
      <c r="AJ32" s="31">
        <f t="shared" si="107"/>
        <v>393</v>
      </c>
      <c r="AK32" s="31">
        <f t="shared" si="107"/>
        <v>0</v>
      </c>
      <c r="AL32" s="31">
        <f t="shared" si="107"/>
        <v>0</v>
      </c>
      <c r="AM32" s="30">
        <f t="shared" si="108"/>
        <v>393</v>
      </c>
      <c r="AN32" s="31">
        <f t="shared" si="109"/>
        <v>420</v>
      </c>
      <c r="AO32" s="31">
        <f t="shared" si="109"/>
        <v>0</v>
      </c>
      <c r="AP32" s="31">
        <f t="shared" si="109"/>
        <v>0</v>
      </c>
      <c r="AQ32" s="30">
        <f t="shared" si="110"/>
        <v>420</v>
      </c>
      <c r="AR32" s="40">
        <f t="shared" si="111"/>
        <v>426</v>
      </c>
      <c r="AS32" s="40">
        <f t="shared" si="111"/>
        <v>0</v>
      </c>
      <c r="AT32" s="40">
        <f t="shared" si="111"/>
        <v>0</v>
      </c>
      <c r="AU32" s="30">
        <f t="shared" si="112"/>
        <v>426</v>
      </c>
      <c r="AV32" s="32">
        <f>ROUND([2]Диагностика_ТРАНСП_!BJ28*'КТ c контрастом'!$T$104,0)</f>
        <v>0</v>
      </c>
      <c r="AW32" s="32">
        <f>ROUND([2]Диагностика_ТРАНСП_!AG28*$U$104,0)</f>
        <v>0</v>
      </c>
      <c r="AX32" s="33">
        <f t="shared" si="113"/>
        <v>0</v>
      </c>
      <c r="AZ32" s="34">
        <f t="shared" si="114"/>
        <v>0</v>
      </c>
      <c r="BA32" s="34">
        <f t="shared" si="115"/>
        <v>2695574.64</v>
      </c>
      <c r="BB32" s="34">
        <f t="shared" si="116"/>
        <v>0</v>
      </c>
      <c r="BC32" s="34">
        <f t="shared" si="117"/>
        <v>0</v>
      </c>
      <c r="BD32" s="35">
        <f t="shared" si="118"/>
        <v>2695574.64</v>
      </c>
      <c r="BE32" s="36">
        <f t="shared" si="119"/>
        <v>0</v>
      </c>
      <c r="BF32" s="36">
        <f t="shared" si="120"/>
        <v>0</v>
      </c>
      <c r="BG32" s="37">
        <f t="shared" si="121"/>
        <v>0</v>
      </c>
      <c r="BH32" s="38">
        <f t="shared" si="122"/>
        <v>2695574.64</v>
      </c>
      <c r="BJ32" s="39"/>
      <c r="BK32" s="39"/>
      <c r="BL32" s="31">
        <f t="shared" si="123"/>
        <v>393</v>
      </c>
      <c r="BM32" s="31">
        <f t="shared" si="123"/>
        <v>0</v>
      </c>
      <c r="BN32" s="31">
        <f t="shared" si="123"/>
        <v>0</v>
      </c>
      <c r="BO32" s="30">
        <f t="shared" si="124"/>
        <v>393</v>
      </c>
      <c r="BP32" s="31">
        <f t="shared" si="125"/>
        <v>420</v>
      </c>
      <c r="BQ32" s="31">
        <f t="shared" si="125"/>
        <v>0</v>
      </c>
      <c r="BR32" s="31">
        <f t="shared" si="125"/>
        <v>0</v>
      </c>
      <c r="BS32" s="30">
        <f t="shared" si="126"/>
        <v>420</v>
      </c>
    </row>
    <row r="33" spans="1:71" ht="20.25" x14ac:dyDescent="0.3">
      <c r="A33" s="59">
        <f t="shared" si="127"/>
        <v>22</v>
      </c>
      <c r="B33" s="44" t="s">
        <v>50</v>
      </c>
      <c r="C33" s="29">
        <f>ROUND([2]Диагностика_ТРАНСП_!ED29*$C$104,0)</f>
        <v>0</v>
      </c>
      <c r="D33" s="29">
        <f>[3]V_МО____нов!BD41</f>
        <v>0</v>
      </c>
      <c r="E33" s="29">
        <f>[3]V_МО____нов!BE41</f>
        <v>0</v>
      </c>
      <c r="F33" s="29">
        <f>[3]V_МО____нов!BF41</f>
        <v>0</v>
      </c>
      <c r="G33" s="30">
        <f t="shared" si="0"/>
        <v>0</v>
      </c>
      <c r="H33" s="29">
        <f>[2]Диагностика_ТРАНСП_!CJ29</f>
        <v>0</v>
      </c>
      <c r="I33" s="29">
        <f>[2]Диагностика_ТРАНСП_!GD29</f>
        <v>0</v>
      </c>
      <c r="J33" s="29">
        <f>[2]Диагностика_ТРАНСП_!GE29</f>
        <v>0</v>
      </c>
      <c r="K33" s="30">
        <f t="shared" si="6"/>
        <v>0</v>
      </c>
      <c r="L33" s="29">
        <f>ROUND('[2]Факт за 8 мес. 2022 года'!BD35/8*12,0)</f>
        <v>0</v>
      </c>
      <c r="M33" s="29">
        <f>ROUND('[2]Факт за 8 мес. 2022 года'!BE35/8*12,0)</f>
        <v>0</v>
      </c>
      <c r="N33" s="29">
        <f>ROUND('[2]Факт за 8 мес. 2022 года'!BF35/8*12,0)</f>
        <v>0</v>
      </c>
      <c r="O33" s="30">
        <f t="shared" si="7"/>
        <v>0</v>
      </c>
      <c r="P33" s="31">
        <f t="shared" si="100"/>
        <v>0</v>
      </c>
      <c r="Q33" s="31">
        <f t="shared" si="101"/>
        <v>0</v>
      </c>
      <c r="R33" s="31">
        <f t="shared" si="102"/>
        <v>0</v>
      </c>
      <c r="S33" s="30">
        <f t="shared" si="11"/>
        <v>0</v>
      </c>
      <c r="T33" s="32">
        <f>ROUND([2]Диагностика_ТРАНСП_!AH29*'КТ c контрастом'!$T$104,0)</f>
        <v>0</v>
      </c>
      <c r="U33" s="32">
        <f>ROUND([2]Диагностика_ТРАНСП_!E29*$U$104,0)</f>
        <v>0</v>
      </c>
      <c r="V33" s="33">
        <f t="shared" si="12"/>
        <v>0</v>
      </c>
      <c r="X33" s="34">
        <f t="shared" si="103"/>
        <v>0</v>
      </c>
      <c r="Y33" s="34">
        <f t="shared" si="104"/>
        <v>0</v>
      </c>
      <c r="Z33" s="34">
        <f t="shared" si="105"/>
        <v>0</v>
      </c>
      <c r="AA33" s="34">
        <f t="shared" si="106"/>
        <v>0</v>
      </c>
      <c r="AB33" s="35">
        <f t="shared" si="13"/>
        <v>0</v>
      </c>
      <c r="AC33" s="36">
        <f t="shared" si="14"/>
        <v>0</v>
      </c>
      <c r="AD33" s="36">
        <f t="shared" si="46"/>
        <v>0</v>
      </c>
      <c r="AE33" s="37">
        <f t="shared" si="16"/>
        <v>0</v>
      </c>
      <c r="AF33" s="38">
        <f t="shared" si="17"/>
        <v>0</v>
      </c>
      <c r="AH33" s="39"/>
      <c r="AI33" s="39"/>
      <c r="AJ33" s="31">
        <f t="shared" si="107"/>
        <v>0</v>
      </c>
      <c r="AK33" s="31">
        <f t="shared" si="107"/>
        <v>0</v>
      </c>
      <c r="AL33" s="31">
        <f t="shared" si="107"/>
        <v>0</v>
      </c>
      <c r="AM33" s="30">
        <f t="shared" si="108"/>
        <v>0</v>
      </c>
      <c r="AN33" s="31">
        <f t="shared" si="109"/>
        <v>0</v>
      </c>
      <c r="AO33" s="31">
        <f t="shared" si="109"/>
        <v>0</v>
      </c>
      <c r="AP33" s="31">
        <f t="shared" si="109"/>
        <v>0</v>
      </c>
      <c r="AQ33" s="30">
        <f t="shared" si="110"/>
        <v>0</v>
      </c>
      <c r="AR33" s="40">
        <f t="shared" si="111"/>
        <v>0</v>
      </c>
      <c r="AS33" s="40">
        <f t="shared" si="111"/>
        <v>0</v>
      </c>
      <c r="AT33" s="40">
        <f t="shared" si="111"/>
        <v>0</v>
      </c>
      <c r="AU33" s="30">
        <f t="shared" si="112"/>
        <v>0</v>
      </c>
      <c r="AV33" s="32">
        <f>ROUND([2]Диагностика_ТРАНСП_!BJ29*'КТ c контрастом'!$T$104,0)</f>
        <v>0</v>
      </c>
      <c r="AW33" s="32">
        <f>ROUND([2]Диагностика_ТРАНСП_!AG29*$U$104,0)</f>
        <v>0</v>
      </c>
      <c r="AX33" s="33">
        <f t="shared" si="113"/>
        <v>0</v>
      </c>
      <c r="AZ33" s="34">
        <f t="shared" si="114"/>
        <v>0</v>
      </c>
      <c r="BA33" s="34">
        <f t="shared" si="115"/>
        <v>0</v>
      </c>
      <c r="BB33" s="34">
        <f t="shared" si="116"/>
        <v>0</v>
      </c>
      <c r="BC33" s="34">
        <f t="shared" si="117"/>
        <v>0</v>
      </c>
      <c r="BD33" s="35">
        <f t="shared" si="118"/>
        <v>0</v>
      </c>
      <c r="BE33" s="36">
        <f t="shared" si="119"/>
        <v>0</v>
      </c>
      <c r="BF33" s="36">
        <f t="shared" si="120"/>
        <v>0</v>
      </c>
      <c r="BG33" s="37">
        <f t="shared" si="121"/>
        <v>0</v>
      </c>
      <c r="BH33" s="38">
        <f t="shared" si="122"/>
        <v>0</v>
      </c>
      <c r="BJ33" s="39"/>
      <c r="BK33" s="39"/>
      <c r="BL33" s="31">
        <f t="shared" si="123"/>
        <v>0</v>
      </c>
      <c r="BM33" s="31">
        <f t="shared" si="123"/>
        <v>0</v>
      </c>
      <c r="BN33" s="31">
        <f t="shared" si="123"/>
        <v>0</v>
      </c>
      <c r="BO33" s="30">
        <f t="shared" si="124"/>
        <v>0</v>
      </c>
      <c r="BP33" s="31">
        <f t="shared" si="125"/>
        <v>0</v>
      </c>
      <c r="BQ33" s="31">
        <f t="shared" si="125"/>
        <v>0</v>
      </c>
      <c r="BR33" s="31">
        <f t="shared" si="125"/>
        <v>0</v>
      </c>
      <c r="BS33" s="30">
        <f t="shared" si="126"/>
        <v>0</v>
      </c>
    </row>
    <row r="34" spans="1:71" ht="20.25" x14ac:dyDescent="0.3">
      <c r="A34" s="59">
        <f t="shared" si="127"/>
        <v>23</v>
      </c>
      <c r="B34" s="44" t="s">
        <v>51</v>
      </c>
      <c r="C34" s="29">
        <f>ROUND([2]Диагностика_ТРАНСП_!ED30*$C$104,0)</f>
        <v>0</v>
      </c>
      <c r="D34" s="29">
        <f>[3]V_МО____нов!BD42</f>
        <v>0</v>
      </c>
      <c r="E34" s="29">
        <f>[3]V_МО____нов!BE42</f>
        <v>0</v>
      </c>
      <c r="F34" s="29">
        <f>[3]V_МО____нов!BF42</f>
        <v>0</v>
      </c>
      <c r="G34" s="30">
        <f t="shared" si="0"/>
        <v>0</v>
      </c>
      <c r="H34" s="29">
        <f>[2]Диагностика_ТРАНСП_!CJ30</f>
        <v>0</v>
      </c>
      <c r="I34" s="29">
        <f>[2]Диагностика_ТРАНСП_!GD30</f>
        <v>0</v>
      </c>
      <c r="J34" s="29">
        <f>[2]Диагностика_ТРАНСП_!GE30</f>
        <v>0</v>
      </c>
      <c r="K34" s="30">
        <f t="shared" si="6"/>
        <v>0</v>
      </c>
      <c r="L34" s="29">
        <f>ROUND('[2]Факт за 8 мес. 2022 года'!BD36/8*12,0)</f>
        <v>0</v>
      </c>
      <c r="M34" s="29">
        <f>ROUND('[2]Факт за 8 мес. 2022 года'!BE36/8*12,0)</f>
        <v>0</v>
      </c>
      <c r="N34" s="29">
        <f>ROUND('[2]Факт за 8 мес. 2022 года'!BF36/8*12,0)</f>
        <v>0</v>
      </c>
      <c r="O34" s="30">
        <f t="shared" si="7"/>
        <v>0</v>
      </c>
      <c r="P34" s="31">
        <f t="shared" si="100"/>
        <v>0</v>
      </c>
      <c r="Q34" s="31">
        <f t="shared" si="101"/>
        <v>0</v>
      </c>
      <c r="R34" s="31">
        <f t="shared" si="102"/>
        <v>0</v>
      </c>
      <c r="S34" s="30">
        <f t="shared" si="11"/>
        <v>0</v>
      </c>
      <c r="T34" s="32">
        <f>ROUND([2]Диагностика_ТРАНСП_!AH30*'КТ c контрастом'!$T$104,0)</f>
        <v>0</v>
      </c>
      <c r="U34" s="32">
        <f>ROUND([2]Диагностика_ТРАНСП_!E30*$U$104,0)</f>
        <v>0</v>
      </c>
      <c r="V34" s="33">
        <f t="shared" si="12"/>
        <v>0</v>
      </c>
      <c r="X34" s="34">
        <f t="shared" si="103"/>
        <v>0</v>
      </c>
      <c r="Y34" s="34">
        <f t="shared" si="104"/>
        <v>0</v>
      </c>
      <c r="Z34" s="34">
        <f t="shared" si="105"/>
        <v>0</v>
      </c>
      <c r="AA34" s="34">
        <f t="shared" si="106"/>
        <v>0</v>
      </c>
      <c r="AB34" s="35">
        <f t="shared" si="13"/>
        <v>0</v>
      </c>
      <c r="AC34" s="36">
        <f t="shared" si="14"/>
        <v>0</v>
      </c>
      <c r="AD34" s="36">
        <f t="shared" si="46"/>
        <v>0</v>
      </c>
      <c r="AE34" s="37">
        <f t="shared" si="16"/>
        <v>0</v>
      </c>
      <c r="AF34" s="38">
        <f t="shared" si="17"/>
        <v>0</v>
      </c>
      <c r="AH34" s="39"/>
      <c r="AI34" s="39"/>
      <c r="AJ34" s="31">
        <f t="shared" si="107"/>
        <v>0</v>
      </c>
      <c r="AK34" s="31">
        <f t="shared" si="107"/>
        <v>0</v>
      </c>
      <c r="AL34" s="31">
        <f t="shared" si="107"/>
        <v>0</v>
      </c>
      <c r="AM34" s="30">
        <f t="shared" si="108"/>
        <v>0</v>
      </c>
      <c r="AN34" s="31">
        <f t="shared" si="109"/>
        <v>0</v>
      </c>
      <c r="AO34" s="31">
        <f t="shared" si="109"/>
        <v>0</v>
      </c>
      <c r="AP34" s="31">
        <f t="shared" si="109"/>
        <v>0</v>
      </c>
      <c r="AQ34" s="30">
        <f t="shared" si="110"/>
        <v>0</v>
      </c>
      <c r="AR34" s="40">
        <f t="shared" si="111"/>
        <v>0</v>
      </c>
      <c r="AS34" s="40">
        <f t="shared" si="111"/>
        <v>0</v>
      </c>
      <c r="AT34" s="40">
        <f t="shared" si="111"/>
        <v>0</v>
      </c>
      <c r="AU34" s="30">
        <f t="shared" si="112"/>
        <v>0</v>
      </c>
      <c r="AV34" s="32">
        <f>ROUND([2]Диагностика_ТРАНСП_!BJ30*'КТ c контрастом'!$T$104,0)</f>
        <v>0</v>
      </c>
      <c r="AW34" s="32">
        <f>ROUND([2]Диагностика_ТРАНСП_!AG30*$U$104,0)</f>
        <v>0</v>
      </c>
      <c r="AX34" s="33">
        <f t="shared" si="113"/>
        <v>0</v>
      </c>
      <c r="AZ34" s="34">
        <f t="shared" si="114"/>
        <v>0</v>
      </c>
      <c r="BA34" s="34">
        <f t="shared" si="115"/>
        <v>0</v>
      </c>
      <c r="BB34" s="34">
        <f t="shared" si="116"/>
        <v>0</v>
      </c>
      <c r="BC34" s="34">
        <f t="shared" si="117"/>
        <v>0</v>
      </c>
      <c r="BD34" s="35">
        <f t="shared" si="118"/>
        <v>0</v>
      </c>
      <c r="BE34" s="36">
        <f t="shared" si="119"/>
        <v>0</v>
      </c>
      <c r="BF34" s="36">
        <f t="shared" si="120"/>
        <v>0</v>
      </c>
      <c r="BG34" s="37">
        <f t="shared" si="121"/>
        <v>0</v>
      </c>
      <c r="BH34" s="38">
        <f t="shared" si="122"/>
        <v>0</v>
      </c>
      <c r="BJ34" s="39"/>
      <c r="BK34" s="39"/>
      <c r="BL34" s="31">
        <f t="shared" si="123"/>
        <v>0</v>
      </c>
      <c r="BM34" s="31">
        <f t="shared" si="123"/>
        <v>0</v>
      </c>
      <c r="BN34" s="31">
        <f t="shared" si="123"/>
        <v>0</v>
      </c>
      <c r="BO34" s="30">
        <f t="shared" si="124"/>
        <v>0</v>
      </c>
      <c r="BP34" s="31">
        <f t="shared" si="125"/>
        <v>0</v>
      </c>
      <c r="BQ34" s="31">
        <f t="shared" si="125"/>
        <v>0</v>
      </c>
      <c r="BR34" s="31">
        <f t="shared" si="125"/>
        <v>0</v>
      </c>
      <c r="BS34" s="30">
        <f t="shared" si="126"/>
        <v>0</v>
      </c>
    </row>
    <row r="35" spans="1:71" ht="20.25" x14ac:dyDescent="0.3">
      <c r="A35" s="59">
        <f t="shared" si="127"/>
        <v>24</v>
      </c>
      <c r="B35" s="44" t="s">
        <v>52</v>
      </c>
      <c r="C35" s="29">
        <f>ROUND([2]Диагностика_ТРАНСП_!ED31*$C$104,0)</f>
        <v>0</v>
      </c>
      <c r="D35" s="29">
        <f>[3]V_МО____нов!BD43</f>
        <v>0</v>
      </c>
      <c r="E35" s="29">
        <f>[3]V_МО____нов!BE43</f>
        <v>0</v>
      </c>
      <c r="F35" s="29">
        <f>[3]V_МО____нов!BF43</f>
        <v>0</v>
      </c>
      <c r="G35" s="30">
        <f t="shared" si="0"/>
        <v>0</v>
      </c>
      <c r="H35" s="29">
        <f>[2]Диагностика_ТРАНСП_!CJ31</f>
        <v>0</v>
      </c>
      <c r="I35" s="29">
        <f>[2]Диагностика_ТРАНСП_!GD31</f>
        <v>0</v>
      </c>
      <c r="J35" s="29">
        <f>[2]Диагностика_ТРАНСП_!GE31</f>
        <v>0</v>
      </c>
      <c r="K35" s="30">
        <f t="shared" si="6"/>
        <v>0</v>
      </c>
      <c r="L35" s="29">
        <f>ROUND('[2]Факт за 8 мес. 2022 года'!BD37/8*12,0)</f>
        <v>0</v>
      </c>
      <c r="M35" s="29">
        <f>ROUND('[2]Факт за 8 мес. 2022 года'!BE37/8*12,0)</f>
        <v>0</v>
      </c>
      <c r="N35" s="29">
        <f>ROUND('[2]Факт за 8 мес. 2022 года'!BF37/8*12,0)</f>
        <v>0</v>
      </c>
      <c r="O35" s="30">
        <f t="shared" si="7"/>
        <v>0</v>
      </c>
      <c r="P35" s="31">
        <f t="shared" si="100"/>
        <v>0</v>
      </c>
      <c r="Q35" s="31">
        <f t="shared" si="101"/>
        <v>0</v>
      </c>
      <c r="R35" s="31">
        <f t="shared" si="102"/>
        <v>0</v>
      </c>
      <c r="S35" s="30">
        <f t="shared" si="11"/>
        <v>0</v>
      </c>
      <c r="T35" s="32">
        <f>ROUND([2]Диагностика_ТРАНСП_!AH31*'КТ c контрастом'!$T$104,0)</f>
        <v>0</v>
      </c>
      <c r="U35" s="32">
        <f>ROUND([2]Диагностика_ТРАНСП_!E31*$U$104,0)</f>
        <v>0</v>
      </c>
      <c r="V35" s="33">
        <f t="shared" si="12"/>
        <v>0</v>
      </c>
      <c r="X35" s="34">
        <f t="shared" si="103"/>
        <v>0</v>
      </c>
      <c r="Y35" s="34">
        <f t="shared" si="104"/>
        <v>0</v>
      </c>
      <c r="Z35" s="34">
        <f t="shared" si="105"/>
        <v>0</v>
      </c>
      <c r="AA35" s="34">
        <f t="shared" si="106"/>
        <v>0</v>
      </c>
      <c r="AB35" s="35">
        <f t="shared" si="13"/>
        <v>0</v>
      </c>
      <c r="AC35" s="36">
        <f t="shared" si="14"/>
        <v>0</v>
      </c>
      <c r="AD35" s="36">
        <f t="shared" si="46"/>
        <v>0</v>
      </c>
      <c r="AE35" s="37">
        <f t="shared" si="16"/>
        <v>0</v>
      </c>
      <c r="AF35" s="38">
        <f t="shared" si="17"/>
        <v>0</v>
      </c>
      <c r="AH35" s="39"/>
      <c r="AI35" s="39"/>
      <c r="AJ35" s="31">
        <f t="shared" si="107"/>
        <v>0</v>
      </c>
      <c r="AK35" s="31">
        <f t="shared" si="107"/>
        <v>0</v>
      </c>
      <c r="AL35" s="31">
        <f t="shared" si="107"/>
        <v>0</v>
      </c>
      <c r="AM35" s="30">
        <f t="shared" si="108"/>
        <v>0</v>
      </c>
      <c r="AN35" s="31">
        <f t="shared" si="109"/>
        <v>0</v>
      </c>
      <c r="AO35" s="31">
        <f t="shared" si="109"/>
        <v>0</v>
      </c>
      <c r="AP35" s="31">
        <f t="shared" si="109"/>
        <v>0</v>
      </c>
      <c r="AQ35" s="30">
        <f t="shared" si="110"/>
        <v>0</v>
      </c>
      <c r="AR35" s="40">
        <f t="shared" si="111"/>
        <v>0</v>
      </c>
      <c r="AS35" s="40">
        <f t="shared" si="111"/>
        <v>0</v>
      </c>
      <c r="AT35" s="40">
        <f t="shared" si="111"/>
        <v>0</v>
      </c>
      <c r="AU35" s="30">
        <f t="shared" si="112"/>
        <v>0</v>
      </c>
      <c r="AV35" s="32">
        <f>ROUND([2]Диагностика_ТРАНСП_!BJ31*'КТ c контрастом'!$T$104,0)</f>
        <v>0</v>
      </c>
      <c r="AW35" s="32">
        <f>ROUND([2]Диагностика_ТРАНСП_!AG31*$U$104,0)</f>
        <v>0</v>
      </c>
      <c r="AX35" s="33">
        <f t="shared" si="113"/>
        <v>0</v>
      </c>
      <c r="AZ35" s="34">
        <f t="shared" si="114"/>
        <v>0</v>
      </c>
      <c r="BA35" s="34">
        <f t="shared" si="115"/>
        <v>0</v>
      </c>
      <c r="BB35" s="34">
        <f t="shared" si="116"/>
        <v>0</v>
      </c>
      <c r="BC35" s="34">
        <f t="shared" si="117"/>
        <v>0</v>
      </c>
      <c r="BD35" s="35">
        <f t="shared" si="118"/>
        <v>0</v>
      </c>
      <c r="BE35" s="36">
        <f t="shared" si="119"/>
        <v>0</v>
      </c>
      <c r="BF35" s="36">
        <f t="shared" si="120"/>
        <v>0</v>
      </c>
      <c r="BG35" s="37">
        <f t="shared" si="121"/>
        <v>0</v>
      </c>
      <c r="BH35" s="38">
        <f t="shared" si="122"/>
        <v>0</v>
      </c>
      <c r="BJ35" s="39"/>
      <c r="BK35" s="39"/>
      <c r="BL35" s="31">
        <f t="shared" si="123"/>
        <v>0</v>
      </c>
      <c r="BM35" s="31">
        <f t="shared" si="123"/>
        <v>0</v>
      </c>
      <c r="BN35" s="31">
        <f t="shared" si="123"/>
        <v>0</v>
      </c>
      <c r="BO35" s="30">
        <f t="shared" si="124"/>
        <v>0</v>
      </c>
      <c r="BP35" s="31">
        <f t="shared" si="125"/>
        <v>0</v>
      </c>
      <c r="BQ35" s="31">
        <f t="shared" si="125"/>
        <v>0</v>
      </c>
      <c r="BR35" s="31">
        <f t="shared" si="125"/>
        <v>0</v>
      </c>
      <c r="BS35" s="30">
        <f t="shared" si="126"/>
        <v>0</v>
      </c>
    </row>
    <row r="36" spans="1:71" ht="20.25" x14ac:dyDescent="0.3">
      <c r="A36" s="59">
        <f t="shared" si="127"/>
        <v>25</v>
      </c>
      <c r="B36" s="44" t="s">
        <v>53</v>
      </c>
      <c r="C36" s="29">
        <f>ROUND([2]Диагностика_ТРАНСП_!ED32*$C$104,0)</f>
        <v>0</v>
      </c>
      <c r="D36" s="29">
        <f>[3]V_МО____нов!BD44</f>
        <v>0</v>
      </c>
      <c r="E36" s="29">
        <f>[3]V_МО____нов!BE44</f>
        <v>0</v>
      </c>
      <c r="F36" s="29">
        <f>[3]V_МО____нов!BF44</f>
        <v>0</v>
      </c>
      <c r="G36" s="30">
        <f t="shared" si="0"/>
        <v>0</v>
      </c>
      <c r="H36" s="29">
        <f>[2]Диагностика_ТРАНСП_!CJ32</f>
        <v>0</v>
      </c>
      <c r="I36" s="29">
        <f>[2]Диагностика_ТРАНСП_!GD32</f>
        <v>0</v>
      </c>
      <c r="J36" s="29">
        <f>[2]Диагностика_ТРАНСП_!GE32</f>
        <v>0</v>
      </c>
      <c r="K36" s="30">
        <f t="shared" si="6"/>
        <v>0</v>
      </c>
      <c r="L36" s="29">
        <f>ROUND('[2]Факт за 8 мес. 2022 года'!BD38/8*12,0)</f>
        <v>0</v>
      </c>
      <c r="M36" s="29">
        <f>ROUND('[2]Факт за 8 мес. 2022 года'!BE38/8*12,0)</f>
        <v>0</v>
      </c>
      <c r="N36" s="29">
        <f>ROUND('[2]Факт за 8 мес. 2022 года'!BF38/8*12,0)</f>
        <v>0</v>
      </c>
      <c r="O36" s="30">
        <f t="shared" si="7"/>
        <v>0</v>
      </c>
      <c r="P36" s="31">
        <f t="shared" si="100"/>
        <v>0</v>
      </c>
      <c r="Q36" s="31">
        <f t="shared" si="101"/>
        <v>0</v>
      </c>
      <c r="R36" s="31">
        <f t="shared" si="102"/>
        <v>0</v>
      </c>
      <c r="S36" s="30">
        <f t="shared" si="11"/>
        <v>0</v>
      </c>
      <c r="T36" s="32">
        <f>ROUND([2]Диагностика_ТРАНСП_!AH32*'КТ c контрастом'!$T$104,0)</f>
        <v>0</v>
      </c>
      <c r="U36" s="32">
        <f>ROUND([2]Диагностика_ТРАНСП_!E32*$U$104,0)</f>
        <v>0</v>
      </c>
      <c r="V36" s="33">
        <f t="shared" si="12"/>
        <v>0</v>
      </c>
      <c r="X36" s="34">
        <f t="shared" si="103"/>
        <v>0</v>
      </c>
      <c r="Y36" s="34">
        <f t="shared" si="104"/>
        <v>0</v>
      </c>
      <c r="Z36" s="34">
        <f t="shared" si="105"/>
        <v>0</v>
      </c>
      <c r="AA36" s="34">
        <f t="shared" si="106"/>
        <v>0</v>
      </c>
      <c r="AB36" s="35">
        <f t="shared" si="13"/>
        <v>0</v>
      </c>
      <c r="AC36" s="36">
        <f t="shared" si="14"/>
        <v>0</v>
      </c>
      <c r="AD36" s="36">
        <f t="shared" si="46"/>
        <v>0</v>
      </c>
      <c r="AE36" s="37">
        <f t="shared" si="16"/>
        <v>0</v>
      </c>
      <c r="AF36" s="38">
        <f t="shared" si="17"/>
        <v>0</v>
      </c>
      <c r="AH36" s="39"/>
      <c r="AI36" s="39"/>
      <c r="AJ36" s="31">
        <f t="shared" si="107"/>
        <v>0</v>
      </c>
      <c r="AK36" s="31">
        <f t="shared" si="107"/>
        <v>0</v>
      </c>
      <c r="AL36" s="31">
        <f t="shared" si="107"/>
        <v>0</v>
      </c>
      <c r="AM36" s="30">
        <f t="shared" si="108"/>
        <v>0</v>
      </c>
      <c r="AN36" s="31">
        <f t="shared" si="109"/>
        <v>0</v>
      </c>
      <c r="AO36" s="31">
        <f t="shared" si="109"/>
        <v>0</v>
      </c>
      <c r="AP36" s="31">
        <f t="shared" si="109"/>
        <v>0</v>
      </c>
      <c r="AQ36" s="30">
        <f t="shared" si="110"/>
        <v>0</v>
      </c>
      <c r="AR36" s="40">
        <f t="shared" si="111"/>
        <v>0</v>
      </c>
      <c r="AS36" s="40">
        <f t="shared" si="111"/>
        <v>0</v>
      </c>
      <c r="AT36" s="40">
        <f t="shared" si="111"/>
        <v>0</v>
      </c>
      <c r="AU36" s="30">
        <f t="shared" si="112"/>
        <v>0</v>
      </c>
      <c r="AV36" s="32">
        <f>ROUND([2]Диагностика_ТРАНСП_!BJ32*'КТ c контрастом'!$T$104,0)</f>
        <v>0</v>
      </c>
      <c r="AW36" s="32">
        <f>ROUND([2]Диагностика_ТРАНСП_!AG32*$U$104,0)</f>
        <v>0</v>
      </c>
      <c r="AX36" s="33">
        <f t="shared" si="113"/>
        <v>0</v>
      </c>
      <c r="AZ36" s="34">
        <f t="shared" si="114"/>
        <v>0</v>
      </c>
      <c r="BA36" s="34">
        <f t="shared" si="115"/>
        <v>0</v>
      </c>
      <c r="BB36" s="34">
        <f t="shared" si="116"/>
        <v>0</v>
      </c>
      <c r="BC36" s="34">
        <f t="shared" si="117"/>
        <v>0</v>
      </c>
      <c r="BD36" s="35">
        <f t="shared" si="118"/>
        <v>0</v>
      </c>
      <c r="BE36" s="36">
        <f t="shared" si="119"/>
        <v>0</v>
      </c>
      <c r="BF36" s="36">
        <f t="shared" si="120"/>
        <v>0</v>
      </c>
      <c r="BG36" s="37">
        <f t="shared" si="121"/>
        <v>0</v>
      </c>
      <c r="BH36" s="38">
        <f t="shared" si="122"/>
        <v>0</v>
      </c>
      <c r="BJ36" s="39"/>
      <c r="BK36" s="39"/>
      <c r="BL36" s="31">
        <f t="shared" si="123"/>
        <v>0</v>
      </c>
      <c r="BM36" s="31">
        <f t="shared" si="123"/>
        <v>0</v>
      </c>
      <c r="BN36" s="31">
        <f t="shared" si="123"/>
        <v>0</v>
      </c>
      <c r="BO36" s="30">
        <f t="shared" si="124"/>
        <v>0</v>
      </c>
      <c r="BP36" s="31">
        <f t="shared" si="125"/>
        <v>0</v>
      </c>
      <c r="BQ36" s="31">
        <f t="shared" si="125"/>
        <v>0</v>
      </c>
      <c r="BR36" s="31">
        <f t="shared" si="125"/>
        <v>0</v>
      </c>
      <c r="BS36" s="30">
        <f t="shared" si="126"/>
        <v>0</v>
      </c>
    </row>
    <row r="37" spans="1:71" ht="20.25" x14ac:dyDescent="0.3">
      <c r="A37" s="59">
        <f t="shared" si="127"/>
        <v>26</v>
      </c>
      <c r="B37" s="44" t="s">
        <v>54</v>
      </c>
      <c r="C37" s="29">
        <f>ROUND([2]Диагностика_ТРАНСП_!ED33*$C$104,0)</f>
        <v>4505</v>
      </c>
      <c r="D37" s="29">
        <f>[3]V_МО____нов!BD45</f>
        <v>0</v>
      </c>
      <c r="E37" s="29">
        <f>[3]V_МО____нов!BE45</f>
        <v>0</v>
      </c>
      <c r="F37" s="29">
        <f>[3]V_МО____нов!BF45</f>
        <v>0</v>
      </c>
      <c r="G37" s="30">
        <f t="shared" si="0"/>
        <v>0</v>
      </c>
      <c r="H37" s="29">
        <f>[2]Диагностика_ТРАНСП_!CJ33</f>
        <v>0</v>
      </c>
      <c r="I37" s="29">
        <f>[2]Диагностика_ТРАНСП_!GD33</f>
        <v>0</v>
      </c>
      <c r="J37" s="29">
        <f>[2]Диагностика_ТРАНСП_!GE33</f>
        <v>0</v>
      </c>
      <c r="K37" s="30">
        <f t="shared" si="6"/>
        <v>0</v>
      </c>
      <c r="L37" s="29">
        <f>ROUND('[2]Факт за 8 мес. 2022 года'!BD39/8*12,0)</f>
        <v>0</v>
      </c>
      <c r="M37" s="29">
        <f>ROUND('[2]Факт за 8 мес. 2022 года'!BE39/8*12,0)</f>
        <v>0</v>
      </c>
      <c r="N37" s="29">
        <f>ROUND('[2]Факт за 8 мес. 2022 года'!BF39/8*12,0)</f>
        <v>0</v>
      </c>
      <c r="O37" s="30">
        <f t="shared" si="7"/>
        <v>0</v>
      </c>
      <c r="P37" s="31">
        <f t="shared" si="100"/>
        <v>0</v>
      </c>
      <c r="Q37" s="31">
        <f t="shared" si="101"/>
        <v>0</v>
      </c>
      <c r="R37" s="31">
        <f t="shared" si="102"/>
        <v>0</v>
      </c>
      <c r="S37" s="30">
        <f t="shared" si="11"/>
        <v>0</v>
      </c>
      <c r="T37" s="32">
        <f>ROUND([2]Диагностика_ТРАНСП_!AH33*'КТ c контрастом'!$T$104,0)</f>
        <v>0</v>
      </c>
      <c r="U37" s="32">
        <f>ROUND([2]Диагностика_ТРАНСП_!E33*$U$104,0)</f>
        <v>0</v>
      </c>
      <c r="V37" s="33">
        <f t="shared" si="12"/>
        <v>0</v>
      </c>
      <c r="X37" s="34">
        <f t="shared" si="103"/>
        <v>4831432.3</v>
      </c>
      <c r="Y37" s="34">
        <f t="shared" si="104"/>
        <v>0</v>
      </c>
      <c r="Z37" s="34">
        <f t="shared" si="105"/>
        <v>0</v>
      </c>
      <c r="AA37" s="34">
        <f t="shared" si="106"/>
        <v>0</v>
      </c>
      <c r="AB37" s="35">
        <f t="shared" si="13"/>
        <v>4831432.3</v>
      </c>
      <c r="AC37" s="36">
        <f t="shared" si="14"/>
        <v>0</v>
      </c>
      <c r="AD37" s="36">
        <f t="shared" si="46"/>
        <v>0</v>
      </c>
      <c r="AE37" s="37">
        <f t="shared" si="16"/>
        <v>0</v>
      </c>
      <c r="AF37" s="38">
        <f t="shared" si="17"/>
        <v>4831432.3</v>
      </c>
      <c r="AH37" s="39"/>
      <c r="AI37" s="39"/>
      <c r="AJ37" s="31">
        <f t="shared" si="107"/>
        <v>0</v>
      </c>
      <c r="AK37" s="31">
        <f t="shared" si="107"/>
        <v>0</v>
      </c>
      <c r="AL37" s="31">
        <f t="shared" si="107"/>
        <v>0</v>
      </c>
      <c r="AM37" s="30">
        <f t="shared" si="108"/>
        <v>0</v>
      </c>
      <c r="AN37" s="31">
        <f t="shared" si="109"/>
        <v>0</v>
      </c>
      <c r="AO37" s="31">
        <f t="shared" si="109"/>
        <v>0</v>
      </c>
      <c r="AP37" s="31">
        <f t="shared" si="109"/>
        <v>0</v>
      </c>
      <c r="AQ37" s="30">
        <f t="shared" si="110"/>
        <v>0</v>
      </c>
      <c r="AR37" s="40">
        <f t="shared" si="111"/>
        <v>0</v>
      </c>
      <c r="AS37" s="40">
        <f t="shared" si="111"/>
        <v>0</v>
      </c>
      <c r="AT37" s="40">
        <f t="shared" si="111"/>
        <v>0</v>
      </c>
      <c r="AU37" s="30">
        <f t="shared" si="112"/>
        <v>0</v>
      </c>
      <c r="AV37" s="32">
        <f>ROUND([2]Диагностика_ТРАНСП_!BJ33*'КТ c контрастом'!$T$104,0)</f>
        <v>0</v>
      </c>
      <c r="AW37" s="32">
        <f>ROUND([2]Диагностика_ТРАНСП_!AG33*$U$104,0)</f>
        <v>0</v>
      </c>
      <c r="AX37" s="33">
        <f t="shared" si="113"/>
        <v>0</v>
      </c>
      <c r="AZ37" s="34">
        <f t="shared" si="114"/>
        <v>0</v>
      </c>
      <c r="BA37" s="34">
        <f t="shared" si="115"/>
        <v>0</v>
      </c>
      <c r="BB37" s="34">
        <f t="shared" si="116"/>
        <v>0</v>
      </c>
      <c r="BC37" s="34">
        <f t="shared" si="117"/>
        <v>0</v>
      </c>
      <c r="BD37" s="35">
        <f t="shared" si="118"/>
        <v>0</v>
      </c>
      <c r="BE37" s="36">
        <f t="shared" si="119"/>
        <v>0</v>
      </c>
      <c r="BF37" s="36">
        <f t="shared" si="120"/>
        <v>0</v>
      </c>
      <c r="BG37" s="37">
        <f t="shared" si="121"/>
        <v>0</v>
      </c>
      <c r="BH37" s="38">
        <f t="shared" si="122"/>
        <v>0</v>
      </c>
      <c r="BJ37" s="39"/>
      <c r="BK37" s="39"/>
      <c r="BL37" s="31">
        <f t="shared" si="123"/>
        <v>0</v>
      </c>
      <c r="BM37" s="31">
        <f t="shared" si="123"/>
        <v>0</v>
      </c>
      <c r="BN37" s="31">
        <f t="shared" si="123"/>
        <v>0</v>
      </c>
      <c r="BO37" s="30">
        <f t="shared" si="124"/>
        <v>0</v>
      </c>
      <c r="BP37" s="31">
        <f t="shared" si="125"/>
        <v>0</v>
      </c>
      <c r="BQ37" s="31">
        <f t="shared" si="125"/>
        <v>0</v>
      </c>
      <c r="BR37" s="31">
        <f t="shared" si="125"/>
        <v>0</v>
      </c>
      <c r="BS37" s="30">
        <f t="shared" si="126"/>
        <v>0</v>
      </c>
    </row>
    <row r="38" spans="1:71" ht="20.25" x14ac:dyDescent="0.3">
      <c r="A38" s="59">
        <f t="shared" si="127"/>
        <v>27</v>
      </c>
      <c r="B38" s="44" t="s">
        <v>55</v>
      </c>
      <c r="C38" s="29">
        <f>ROUND([2]Диагностика_ТРАНСП_!ED34*$C$104,0)</f>
        <v>0</v>
      </c>
      <c r="D38" s="29">
        <f>[3]V_МО____нов!BD46</f>
        <v>0</v>
      </c>
      <c r="E38" s="29">
        <f>[3]V_МО____нов!BE46</f>
        <v>0</v>
      </c>
      <c r="F38" s="29">
        <f>[3]V_МО____нов!BF46</f>
        <v>0</v>
      </c>
      <c r="G38" s="30">
        <f t="shared" si="0"/>
        <v>0</v>
      </c>
      <c r="H38" s="29">
        <f>[2]Диагностика_ТРАНСП_!CJ34</f>
        <v>0</v>
      </c>
      <c r="I38" s="29">
        <f>[2]Диагностика_ТРАНСП_!GD34</f>
        <v>0</v>
      </c>
      <c r="J38" s="29">
        <f>[2]Диагностика_ТРАНСП_!GE34</f>
        <v>0</v>
      </c>
      <c r="K38" s="30">
        <f t="shared" si="6"/>
        <v>0</v>
      </c>
      <c r="L38" s="29">
        <f>ROUND('[2]Факт за 8 мес. 2022 года'!BD40/8*12,0)</f>
        <v>0</v>
      </c>
      <c r="M38" s="29">
        <f>ROUND('[2]Факт за 8 мес. 2022 года'!BE40/8*12,0)</f>
        <v>0</v>
      </c>
      <c r="N38" s="29">
        <f>ROUND('[2]Факт за 8 мес. 2022 года'!BF40/8*12,0)</f>
        <v>0</v>
      </c>
      <c r="O38" s="30">
        <f t="shared" si="7"/>
        <v>0</v>
      </c>
      <c r="P38" s="31">
        <f t="shared" si="100"/>
        <v>0</v>
      </c>
      <c r="Q38" s="31">
        <f t="shared" si="101"/>
        <v>0</v>
      </c>
      <c r="R38" s="31">
        <f t="shared" si="102"/>
        <v>0</v>
      </c>
      <c r="S38" s="30">
        <f t="shared" si="11"/>
        <v>0</v>
      </c>
      <c r="T38" s="32">
        <f>ROUND([2]Диагностика_ТРАНСП_!AH34*'КТ c контрастом'!$T$104,0)</f>
        <v>0</v>
      </c>
      <c r="U38" s="32">
        <f>ROUND([2]Диагностика_ТРАНСП_!E34*$U$104,0)</f>
        <v>0</v>
      </c>
      <c r="V38" s="33">
        <f t="shared" si="12"/>
        <v>0</v>
      </c>
      <c r="X38" s="34">
        <f t="shared" si="103"/>
        <v>0</v>
      </c>
      <c r="Y38" s="34">
        <f t="shared" si="104"/>
        <v>0</v>
      </c>
      <c r="Z38" s="34">
        <f t="shared" si="105"/>
        <v>0</v>
      </c>
      <c r="AA38" s="34">
        <f t="shared" si="106"/>
        <v>0</v>
      </c>
      <c r="AB38" s="35">
        <f t="shared" si="13"/>
        <v>0</v>
      </c>
      <c r="AC38" s="36">
        <f t="shared" si="14"/>
        <v>0</v>
      </c>
      <c r="AD38" s="36">
        <f t="shared" si="46"/>
        <v>0</v>
      </c>
      <c r="AE38" s="37">
        <f t="shared" si="16"/>
        <v>0</v>
      </c>
      <c r="AF38" s="38">
        <f t="shared" si="17"/>
        <v>0</v>
      </c>
      <c r="AH38" s="39"/>
      <c r="AI38" s="39"/>
      <c r="AJ38" s="31">
        <f t="shared" si="107"/>
        <v>0</v>
      </c>
      <c r="AK38" s="31">
        <f t="shared" si="107"/>
        <v>0</v>
      </c>
      <c r="AL38" s="31">
        <f t="shared" si="107"/>
        <v>0</v>
      </c>
      <c r="AM38" s="30">
        <f t="shared" si="108"/>
        <v>0</v>
      </c>
      <c r="AN38" s="31">
        <f t="shared" si="109"/>
        <v>0</v>
      </c>
      <c r="AO38" s="31">
        <f t="shared" si="109"/>
        <v>0</v>
      </c>
      <c r="AP38" s="31">
        <f t="shared" si="109"/>
        <v>0</v>
      </c>
      <c r="AQ38" s="30">
        <f t="shared" si="110"/>
        <v>0</v>
      </c>
      <c r="AR38" s="40">
        <f t="shared" si="111"/>
        <v>0</v>
      </c>
      <c r="AS38" s="40">
        <f t="shared" si="111"/>
        <v>0</v>
      </c>
      <c r="AT38" s="40">
        <f t="shared" si="111"/>
        <v>0</v>
      </c>
      <c r="AU38" s="30">
        <f t="shared" si="112"/>
        <v>0</v>
      </c>
      <c r="AV38" s="32">
        <f>ROUND([2]Диагностика_ТРАНСП_!BJ34*'КТ c контрастом'!$T$104,0)</f>
        <v>0</v>
      </c>
      <c r="AW38" s="32">
        <f>ROUND([2]Диагностика_ТРАНСП_!AG34*$U$104,0)</f>
        <v>0</v>
      </c>
      <c r="AX38" s="33">
        <f t="shared" si="113"/>
        <v>0</v>
      </c>
      <c r="AZ38" s="34">
        <f t="shared" si="114"/>
        <v>0</v>
      </c>
      <c r="BA38" s="34">
        <f t="shared" si="115"/>
        <v>0</v>
      </c>
      <c r="BB38" s="34">
        <f t="shared" si="116"/>
        <v>0</v>
      </c>
      <c r="BC38" s="34">
        <f t="shared" si="117"/>
        <v>0</v>
      </c>
      <c r="BD38" s="35">
        <f t="shared" si="118"/>
        <v>0</v>
      </c>
      <c r="BE38" s="36">
        <f t="shared" si="119"/>
        <v>0</v>
      </c>
      <c r="BF38" s="36">
        <f t="shared" si="120"/>
        <v>0</v>
      </c>
      <c r="BG38" s="37">
        <f t="shared" si="121"/>
        <v>0</v>
      </c>
      <c r="BH38" s="38">
        <f t="shared" si="122"/>
        <v>0</v>
      </c>
      <c r="BJ38" s="39"/>
      <c r="BK38" s="39"/>
      <c r="BL38" s="31">
        <f t="shared" si="123"/>
        <v>0</v>
      </c>
      <c r="BM38" s="31">
        <f t="shared" si="123"/>
        <v>0</v>
      </c>
      <c r="BN38" s="31">
        <f t="shared" si="123"/>
        <v>0</v>
      </c>
      <c r="BO38" s="30">
        <f t="shared" si="124"/>
        <v>0</v>
      </c>
      <c r="BP38" s="31">
        <f t="shared" si="125"/>
        <v>0</v>
      </c>
      <c r="BQ38" s="31">
        <f t="shared" si="125"/>
        <v>0</v>
      </c>
      <c r="BR38" s="31">
        <f t="shared" si="125"/>
        <v>0</v>
      </c>
      <c r="BS38" s="30">
        <f t="shared" si="126"/>
        <v>0</v>
      </c>
    </row>
    <row r="39" spans="1:71" ht="20.25" x14ac:dyDescent="0.3">
      <c r="A39" s="59">
        <f t="shared" si="127"/>
        <v>28</v>
      </c>
      <c r="B39" s="44" t="s">
        <v>56</v>
      </c>
      <c r="C39" s="29">
        <f>ROUND([2]Диагностика_ТРАНСП_!ED35*$C$104,0)</f>
        <v>3473</v>
      </c>
      <c r="D39" s="29">
        <f>[3]V_МО____нов!BD47</f>
        <v>128</v>
      </c>
      <c r="E39" s="29">
        <f>[3]V_МО____нов!BE47</f>
        <v>0</v>
      </c>
      <c r="F39" s="29">
        <f>[3]V_МО____нов!BF47</f>
        <v>0</v>
      </c>
      <c r="G39" s="30">
        <f t="shared" si="0"/>
        <v>128</v>
      </c>
      <c r="H39" s="29">
        <f>[2]Диагностика_ТРАНСП_!CJ35</f>
        <v>220</v>
      </c>
      <c r="I39" s="29">
        <f>[2]Диагностика_ТРАНСП_!GD35</f>
        <v>0</v>
      </c>
      <c r="J39" s="29">
        <f>[2]Диагностика_ТРАНСП_!GE35</f>
        <v>0</v>
      </c>
      <c r="K39" s="30">
        <f t="shared" si="6"/>
        <v>220</v>
      </c>
      <c r="L39" s="29">
        <f>ROUND('[2]Факт за 8 мес. 2022 года'!BD41/8*12,0)</f>
        <v>135</v>
      </c>
      <c r="M39" s="29">
        <f>ROUND('[2]Факт за 8 мес. 2022 года'!BE41/8*12,0)</f>
        <v>0</v>
      </c>
      <c r="N39" s="29">
        <f>ROUND('[2]Факт за 8 мес. 2022 года'!BF41/8*12,0)</f>
        <v>0</v>
      </c>
      <c r="O39" s="30">
        <f t="shared" si="7"/>
        <v>135</v>
      </c>
      <c r="P39" s="31">
        <f t="shared" si="100"/>
        <v>188</v>
      </c>
      <c r="Q39" s="31">
        <f t="shared" si="101"/>
        <v>0</v>
      </c>
      <c r="R39" s="31">
        <f t="shared" si="102"/>
        <v>0</v>
      </c>
      <c r="S39" s="30">
        <f t="shared" si="11"/>
        <v>188</v>
      </c>
      <c r="T39" s="32">
        <f>ROUND([2]Диагностика_ТРАНСП_!AH35*'КТ c контрастом'!$T$104,0)</f>
        <v>0</v>
      </c>
      <c r="U39" s="32">
        <f>ROUND([2]Диагностика_ТРАНСП_!E35*$U$104,0)</f>
        <v>0</v>
      </c>
      <c r="V39" s="33">
        <f t="shared" si="12"/>
        <v>0</v>
      </c>
      <c r="X39" s="34">
        <f t="shared" si="103"/>
        <v>3724653.58</v>
      </c>
      <c r="Y39" s="34">
        <f t="shared" si="104"/>
        <v>1189596.32</v>
      </c>
      <c r="Z39" s="34">
        <f t="shared" si="105"/>
        <v>0</v>
      </c>
      <c r="AA39" s="34">
        <f t="shared" si="106"/>
        <v>0</v>
      </c>
      <c r="AB39" s="35">
        <f t="shared" si="13"/>
        <v>4914249.9000000004</v>
      </c>
      <c r="AC39" s="36">
        <f t="shared" si="14"/>
        <v>0</v>
      </c>
      <c r="AD39" s="36">
        <f t="shared" si="46"/>
        <v>0</v>
      </c>
      <c r="AE39" s="37">
        <f t="shared" si="16"/>
        <v>0</v>
      </c>
      <c r="AF39" s="38">
        <f t="shared" si="17"/>
        <v>4914249.9000000004</v>
      </c>
      <c r="AH39" s="39"/>
      <c r="AI39" s="39"/>
      <c r="AJ39" s="31">
        <f t="shared" si="107"/>
        <v>60</v>
      </c>
      <c r="AK39" s="31">
        <f t="shared" si="107"/>
        <v>0</v>
      </c>
      <c r="AL39" s="31">
        <f t="shared" si="107"/>
        <v>0</v>
      </c>
      <c r="AM39" s="30">
        <f t="shared" si="108"/>
        <v>60</v>
      </c>
      <c r="AN39" s="31">
        <f t="shared" si="109"/>
        <v>53</v>
      </c>
      <c r="AO39" s="31">
        <f t="shared" si="109"/>
        <v>0</v>
      </c>
      <c r="AP39" s="31">
        <f t="shared" si="109"/>
        <v>0</v>
      </c>
      <c r="AQ39" s="30">
        <f t="shared" si="110"/>
        <v>53</v>
      </c>
      <c r="AR39" s="40">
        <f t="shared" si="111"/>
        <v>188</v>
      </c>
      <c r="AS39" s="40">
        <f t="shared" si="111"/>
        <v>0</v>
      </c>
      <c r="AT39" s="40">
        <f t="shared" si="111"/>
        <v>0</v>
      </c>
      <c r="AU39" s="30">
        <f t="shared" si="112"/>
        <v>188</v>
      </c>
      <c r="AV39" s="32">
        <f>ROUND([2]Диагностика_ТРАНСП_!BJ35*'КТ c контрастом'!$T$104,0)</f>
        <v>0</v>
      </c>
      <c r="AW39" s="32">
        <f>ROUND([2]Диагностика_ТРАНСП_!AG35*$U$104,0)</f>
        <v>0</v>
      </c>
      <c r="AX39" s="33">
        <f t="shared" si="113"/>
        <v>0</v>
      </c>
      <c r="AZ39" s="34">
        <f t="shared" si="114"/>
        <v>0</v>
      </c>
      <c r="BA39" s="34">
        <f t="shared" si="115"/>
        <v>1189596.32</v>
      </c>
      <c r="BB39" s="34">
        <f t="shared" si="116"/>
        <v>0</v>
      </c>
      <c r="BC39" s="34">
        <f t="shared" si="117"/>
        <v>0</v>
      </c>
      <c r="BD39" s="35">
        <f t="shared" si="118"/>
        <v>1189596.32</v>
      </c>
      <c r="BE39" s="36">
        <f t="shared" si="119"/>
        <v>0</v>
      </c>
      <c r="BF39" s="36">
        <f t="shared" si="120"/>
        <v>0</v>
      </c>
      <c r="BG39" s="37">
        <f t="shared" si="121"/>
        <v>0</v>
      </c>
      <c r="BH39" s="38">
        <f t="shared" si="122"/>
        <v>1189596.32</v>
      </c>
      <c r="BJ39" s="39"/>
      <c r="BK39" s="39"/>
      <c r="BL39" s="31">
        <f t="shared" si="123"/>
        <v>60</v>
      </c>
      <c r="BM39" s="31">
        <f t="shared" si="123"/>
        <v>0</v>
      </c>
      <c r="BN39" s="31">
        <f t="shared" si="123"/>
        <v>0</v>
      </c>
      <c r="BO39" s="30">
        <f t="shared" si="124"/>
        <v>60</v>
      </c>
      <c r="BP39" s="31">
        <f t="shared" si="125"/>
        <v>53</v>
      </c>
      <c r="BQ39" s="31">
        <f t="shared" si="125"/>
        <v>0</v>
      </c>
      <c r="BR39" s="31">
        <f t="shared" si="125"/>
        <v>0</v>
      </c>
      <c r="BS39" s="30">
        <f t="shared" si="126"/>
        <v>53</v>
      </c>
    </row>
    <row r="40" spans="1:71" ht="20.25" x14ac:dyDescent="0.3">
      <c r="A40" s="59">
        <f t="shared" si="127"/>
        <v>29</v>
      </c>
      <c r="B40" s="44" t="s">
        <v>57</v>
      </c>
      <c r="C40" s="29">
        <f>ROUND([2]Диагностика_ТРАНСП_!ED36*$C$104,0)</f>
        <v>0</v>
      </c>
      <c r="D40" s="29">
        <f>[3]V_МО____нов!BD48</f>
        <v>0</v>
      </c>
      <c r="E40" s="29">
        <f>[3]V_МО____нов!BE48</f>
        <v>0</v>
      </c>
      <c r="F40" s="29">
        <f>[3]V_МО____нов!BF48</f>
        <v>0</v>
      </c>
      <c r="G40" s="30">
        <f t="shared" si="0"/>
        <v>0</v>
      </c>
      <c r="H40" s="29">
        <f>[2]Диагностика_ТРАНСП_!CJ36</f>
        <v>0</v>
      </c>
      <c r="I40" s="29">
        <f>[2]Диагностика_ТРАНСП_!GD36</f>
        <v>0</v>
      </c>
      <c r="J40" s="29">
        <f>[2]Диагностика_ТРАНСП_!GE36</f>
        <v>0</v>
      </c>
      <c r="K40" s="30">
        <f t="shared" si="6"/>
        <v>0</v>
      </c>
      <c r="L40" s="29">
        <f>ROUND('[2]Факт за 8 мес. 2022 года'!BD42/8*12,0)</f>
        <v>0</v>
      </c>
      <c r="M40" s="29">
        <f>ROUND('[2]Факт за 8 мес. 2022 года'!BE42/8*12,0)</f>
        <v>0</v>
      </c>
      <c r="N40" s="29">
        <f>ROUND('[2]Факт за 8 мес. 2022 года'!BF42/8*12,0)</f>
        <v>0</v>
      </c>
      <c r="O40" s="30">
        <f t="shared" si="7"/>
        <v>0</v>
      </c>
      <c r="P40" s="31">
        <f t="shared" si="100"/>
        <v>0</v>
      </c>
      <c r="Q40" s="31">
        <f t="shared" si="101"/>
        <v>0</v>
      </c>
      <c r="R40" s="31">
        <f t="shared" si="102"/>
        <v>0</v>
      </c>
      <c r="S40" s="30">
        <f t="shared" si="11"/>
        <v>0</v>
      </c>
      <c r="T40" s="32">
        <f>ROUND([2]Диагностика_ТРАНСП_!AH36*'КТ c контрастом'!$T$104,0)</f>
        <v>0</v>
      </c>
      <c r="U40" s="32">
        <f>ROUND([2]Диагностика_ТРАНСП_!E36*$U$104,0)</f>
        <v>0</v>
      </c>
      <c r="V40" s="33">
        <f t="shared" si="12"/>
        <v>0</v>
      </c>
      <c r="X40" s="34">
        <f t="shared" si="103"/>
        <v>0</v>
      </c>
      <c r="Y40" s="34">
        <f t="shared" si="104"/>
        <v>0</v>
      </c>
      <c r="Z40" s="34">
        <f t="shared" si="105"/>
        <v>0</v>
      </c>
      <c r="AA40" s="34">
        <f t="shared" si="106"/>
        <v>0</v>
      </c>
      <c r="AB40" s="35">
        <f t="shared" si="13"/>
        <v>0</v>
      </c>
      <c r="AC40" s="36">
        <f t="shared" si="14"/>
        <v>0</v>
      </c>
      <c r="AD40" s="36">
        <f t="shared" si="46"/>
        <v>0</v>
      </c>
      <c r="AE40" s="37">
        <f t="shared" si="16"/>
        <v>0</v>
      </c>
      <c r="AF40" s="38">
        <f t="shared" si="17"/>
        <v>0</v>
      </c>
      <c r="AH40" s="39"/>
      <c r="AI40" s="39"/>
      <c r="AJ40" s="31">
        <f t="shared" si="107"/>
        <v>0</v>
      </c>
      <c r="AK40" s="31">
        <f t="shared" si="107"/>
        <v>0</v>
      </c>
      <c r="AL40" s="31">
        <f t="shared" si="107"/>
        <v>0</v>
      </c>
      <c r="AM40" s="30">
        <f t="shared" si="108"/>
        <v>0</v>
      </c>
      <c r="AN40" s="31">
        <f t="shared" si="109"/>
        <v>0</v>
      </c>
      <c r="AO40" s="31">
        <f t="shared" si="109"/>
        <v>0</v>
      </c>
      <c r="AP40" s="31">
        <f t="shared" si="109"/>
        <v>0</v>
      </c>
      <c r="AQ40" s="30">
        <f t="shared" si="110"/>
        <v>0</v>
      </c>
      <c r="AR40" s="40">
        <f t="shared" si="111"/>
        <v>0</v>
      </c>
      <c r="AS40" s="40">
        <f t="shared" si="111"/>
        <v>0</v>
      </c>
      <c r="AT40" s="40">
        <f t="shared" si="111"/>
        <v>0</v>
      </c>
      <c r="AU40" s="30">
        <f t="shared" si="112"/>
        <v>0</v>
      </c>
      <c r="AV40" s="32">
        <f>ROUND([2]Диагностика_ТРАНСП_!BJ36*'КТ c контрастом'!$T$104,0)</f>
        <v>0</v>
      </c>
      <c r="AW40" s="32">
        <f>ROUND([2]Диагностика_ТРАНСП_!AG36*$U$104,0)</f>
        <v>0</v>
      </c>
      <c r="AX40" s="33">
        <f t="shared" si="113"/>
        <v>0</v>
      </c>
      <c r="AZ40" s="34">
        <f t="shared" si="114"/>
        <v>0</v>
      </c>
      <c r="BA40" s="34">
        <f t="shared" si="115"/>
        <v>0</v>
      </c>
      <c r="BB40" s="34">
        <f t="shared" si="116"/>
        <v>0</v>
      </c>
      <c r="BC40" s="34">
        <f t="shared" si="117"/>
        <v>0</v>
      </c>
      <c r="BD40" s="35">
        <f t="shared" si="118"/>
        <v>0</v>
      </c>
      <c r="BE40" s="36">
        <f t="shared" si="119"/>
        <v>0</v>
      </c>
      <c r="BF40" s="36">
        <f t="shared" si="120"/>
        <v>0</v>
      </c>
      <c r="BG40" s="37">
        <f t="shared" si="121"/>
        <v>0</v>
      </c>
      <c r="BH40" s="38">
        <f t="shared" si="122"/>
        <v>0</v>
      </c>
      <c r="BJ40" s="39"/>
      <c r="BK40" s="39"/>
      <c r="BL40" s="31">
        <f t="shared" si="123"/>
        <v>0</v>
      </c>
      <c r="BM40" s="31">
        <f t="shared" si="123"/>
        <v>0</v>
      </c>
      <c r="BN40" s="31">
        <f t="shared" si="123"/>
        <v>0</v>
      </c>
      <c r="BO40" s="30">
        <f t="shared" si="124"/>
        <v>0</v>
      </c>
      <c r="BP40" s="31">
        <f t="shared" si="125"/>
        <v>0</v>
      </c>
      <c r="BQ40" s="31">
        <f t="shared" si="125"/>
        <v>0</v>
      </c>
      <c r="BR40" s="31">
        <f t="shared" si="125"/>
        <v>0</v>
      </c>
      <c r="BS40" s="30">
        <f t="shared" si="126"/>
        <v>0</v>
      </c>
    </row>
    <row r="41" spans="1:71" ht="20.25" x14ac:dyDescent="0.3">
      <c r="A41" s="59">
        <f t="shared" si="127"/>
        <v>30</v>
      </c>
      <c r="B41" s="44" t="s">
        <v>58</v>
      </c>
      <c r="C41" s="29">
        <f>ROUND([2]Диагностика_ТРАНСП_!ED37*$C$104,0)</f>
        <v>0</v>
      </c>
      <c r="D41" s="29">
        <f>[3]V_МО____нов!BD49</f>
        <v>0</v>
      </c>
      <c r="E41" s="29">
        <f>[3]V_МО____нов!BE49</f>
        <v>0</v>
      </c>
      <c r="F41" s="29">
        <f>[3]V_МО____нов!BF49</f>
        <v>0</v>
      </c>
      <c r="G41" s="30">
        <f t="shared" si="0"/>
        <v>0</v>
      </c>
      <c r="H41" s="29">
        <f>[2]Диагностика_ТРАНСП_!CJ37</f>
        <v>0</v>
      </c>
      <c r="I41" s="29">
        <f>[2]Диагностика_ТРАНСП_!GD37</f>
        <v>0</v>
      </c>
      <c r="J41" s="29">
        <f>[2]Диагностика_ТРАНСП_!GE37</f>
        <v>0</v>
      </c>
      <c r="K41" s="30">
        <f t="shared" si="6"/>
        <v>0</v>
      </c>
      <c r="L41" s="29">
        <f>ROUND('[2]Факт за 8 мес. 2022 года'!BD43/8*12,0)</f>
        <v>0</v>
      </c>
      <c r="M41" s="29">
        <f>ROUND('[2]Факт за 8 мес. 2022 года'!BE43/8*12,0)</f>
        <v>0</v>
      </c>
      <c r="N41" s="29">
        <f>ROUND('[2]Факт за 8 мес. 2022 года'!BF43/8*12,0)</f>
        <v>0</v>
      </c>
      <c r="O41" s="30">
        <f t="shared" si="7"/>
        <v>0</v>
      </c>
      <c r="P41" s="31">
        <f t="shared" si="100"/>
        <v>0</v>
      </c>
      <c r="Q41" s="31">
        <f t="shared" si="101"/>
        <v>0</v>
      </c>
      <c r="R41" s="31">
        <f t="shared" si="102"/>
        <v>0</v>
      </c>
      <c r="S41" s="30">
        <f t="shared" si="11"/>
        <v>0</v>
      </c>
      <c r="T41" s="32">
        <f>ROUND([2]Диагностика_ТРАНСП_!AH37*'КТ c контрастом'!$T$104,0)</f>
        <v>0</v>
      </c>
      <c r="U41" s="32">
        <f>ROUND([2]Диагностика_ТРАНСП_!E37*$U$104,0)</f>
        <v>0</v>
      </c>
      <c r="V41" s="33">
        <f t="shared" si="12"/>
        <v>0</v>
      </c>
      <c r="X41" s="34">
        <f t="shared" si="103"/>
        <v>0</v>
      </c>
      <c r="Y41" s="34">
        <f t="shared" si="104"/>
        <v>0</v>
      </c>
      <c r="Z41" s="34">
        <f t="shared" si="105"/>
        <v>0</v>
      </c>
      <c r="AA41" s="34">
        <f t="shared" si="106"/>
        <v>0</v>
      </c>
      <c r="AB41" s="35">
        <f t="shared" si="13"/>
        <v>0</v>
      </c>
      <c r="AC41" s="36">
        <f t="shared" si="14"/>
        <v>0</v>
      </c>
      <c r="AD41" s="36">
        <f t="shared" si="46"/>
        <v>0</v>
      </c>
      <c r="AE41" s="37">
        <f t="shared" si="16"/>
        <v>0</v>
      </c>
      <c r="AF41" s="38">
        <f t="shared" si="17"/>
        <v>0</v>
      </c>
      <c r="AH41" s="39"/>
      <c r="AI41" s="39"/>
      <c r="AJ41" s="31">
        <f t="shared" si="107"/>
        <v>0</v>
      </c>
      <c r="AK41" s="31">
        <f t="shared" si="107"/>
        <v>0</v>
      </c>
      <c r="AL41" s="31">
        <f t="shared" si="107"/>
        <v>0</v>
      </c>
      <c r="AM41" s="30">
        <f t="shared" si="108"/>
        <v>0</v>
      </c>
      <c r="AN41" s="31">
        <f t="shared" si="109"/>
        <v>0</v>
      </c>
      <c r="AO41" s="31">
        <f t="shared" si="109"/>
        <v>0</v>
      </c>
      <c r="AP41" s="31">
        <f t="shared" si="109"/>
        <v>0</v>
      </c>
      <c r="AQ41" s="30">
        <f t="shared" si="110"/>
        <v>0</v>
      </c>
      <c r="AR41" s="40">
        <f t="shared" si="111"/>
        <v>0</v>
      </c>
      <c r="AS41" s="40">
        <f t="shared" si="111"/>
        <v>0</v>
      </c>
      <c r="AT41" s="40">
        <f t="shared" si="111"/>
        <v>0</v>
      </c>
      <c r="AU41" s="30">
        <f t="shared" si="112"/>
        <v>0</v>
      </c>
      <c r="AV41" s="32">
        <f>ROUND([2]Диагностика_ТРАНСП_!BJ37*'КТ c контрастом'!$T$104,0)</f>
        <v>0</v>
      </c>
      <c r="AW41" s="32">
        <f>ROUND([2]Диагностика_ТРАНСП_!AG37*$U$104,0)</f>
        <v>0</v>
      </c>
      <c r="AX41" s="33">
        <f t="shared" si="113"/>
        <v>0</v>
      </c>
      <c r="AZ41" s="34">
        <f t="shared" si="114"/>
        <v>0</v>
      </c>
      <c r="BA41" s="34">
        <f t="shared" si="115"/>
        <v>0</v>
      </c>
      <c r="BB41" s="34">
        <f t="shared" si="116"/>
        <v>0</v>
      </c>
      <c r="BC41" s="34">
        <f t="shared" si="117"/>
        <v>0</v>
      </c>
      <c r="BD41" s="35">
        <f t="shared" si="118"/>
        <v>0</v>
      </c>
      <c r="BE41" s="36">
        <f t="shared" si="119"/>
        <v>0</v>
      </c>
      <c r="BF41" s="36">
        <f t="shared" si="120"/>
        <v>0</v>
      </c>
      <c r="BG41" s="37">
        <f t="shared" si="121"/>
        <v>0</v>
      </c>
      <c r="BH41" s="38">
        <f t="shared" si="122"/>
        <v>0</v>
      </c>
      <c r="BJ41" s="39"/>
      <c r="BK41" s="39"/>
      <c r="BL41" s="31">
        <f t="shared" si="123"/>
        <v>0</v>
      </c>
      <c r="BM41" s="31">
        <f t="shared" si="123"/>
        <v>0</v>
      </c>
      <c r="BN41" s="31">
        <f t="shared" si="123"/>
        <v>0</v>
      </c>
      <c r="BO41" s="30">
        <f t="shared" si="124"/>
        <v>0</v>
      </c>
      <c r="BP41" s="31">
        <f t="shared" si="125"/>
        <v>0</v>
      </c>
      <c r="BQ41" s="31">
        <f t="shared" si="125"/>
        <v>0</v>
      </c>
      <c r="BR41" s="31">
        <f t="shared" si="125"/>
        <v>0</v>
      </c>
      <c r="BS41" s="30">
        <f t="shared" si="126"/>
        <v>0</v>
      </c>
    </row>
    <row r="42" spans="1:71" ht="20.25" x14ac:dyDescent="0.3">
      <c r="A42" s="59">
        <f t="shared" si="127"/>
        <v>31</v>
      </c>
      <c r="B42" s="44" t="s">
        <v>59</v>
      </c>
      <c r="C42" s="29">
        <f>ROUND([2]Диагностика_ТРАНСП_!ED38*$C$104,0)</f>
        <v>1325</v>
      </c>
      <c r="D42" s="29">
        <f>[3]V_МО____нов!BD50</f>
        <v>25</v>
      </c>
      <c r="E42" s="29">
        <f>[3]V_МО____нов!BE50</f>
        <v>0</v>
      </c>
      <c r="F42" s="29">
        <f>[3]V_МО____нов!BF50</f>
        <v>0</v>
      </c>
      <c r="G42" s="30">
        <f t="shared" si="0"/>
        <v>25</v>
      </c>
      <c r="H42" s="29">
        <f>[2]Диагностика_ТРАНСП_!CJ38</f>
        <v>180</v>
      </c>
      <c r="I42" s="29">
        <f>[2]Диагностика_ТРАНСП_!GD38</f>
        <v>0</v>
      </c>
      <c r="J42" s="29">
        <f>[2]Диагностика_ТРАНСП_!GE38</f>
        <v>0</v>
      </c>
      <c r="K42" s="30">
        <f t="shared" si="6"/>
        <v>180</v>
      </c>
      <c r="L42" s="29">
        <f>ROUND('[2]Факт за 8 мес. 2022 года'!BD44/8*12,0)</f>
        <v>0</v>
      </c>
      <c r="M42" s="29">
        <f>ROUND('[2]Факт за 8 мес. 2022 года'!BE44/8*12,0)</f>
        <v>0</v>
      </c>
      <c r="N42" s="29">
        <f>ROUND('[2]Факт за 8 мес. 2022 года'!BF44/8*12,0)</f>
        <v>0</v>
      </c>
      <c r="O42" s="30">
        <f t="shared" si="7"/>
        <v>0</v>
      </c>
      <c r="P42" s="31">
        <f t="shared" si="100"/>
        <v>153</v>
      </c>
      <c r="Q42" s="31">
        <f t="shared" si="101"/>
        <v>0</v>
      </c>
      <c r="R42" s="31">
        <f t="shared" si="102"/>
        <v>0</v>
      </c>
      <c r="S42" s="30">
        <f t="shared" si="11"/>
        <v>153</v>
      </c>
      <c r="T42" s="32">
        <f>ROUND([2]Диагностика_ТРАНСП_!AH38*'КТ c контрастом'!$T$104,0)</f>
        <v>0</v>
      </c>
      <c r="U42" s="32">
        <f>ROUND([2]Диагностика_ТРАНСП_!E38*$U$104,0)</f>
        <v>0</v>
      </c>
      <c r="V42" s="33">
        <f t="shared" si="12"/>
        <v>0</v>
      </c>
      <c r="X42" s="34">
        <f t="shared" si="103"/>
        <v>1421009.5</v>
      </c>
      <c r="Y42" s="34">
        <f t="shared" si="104"/>
        <v>968128.92</v>
      </c>
      <c r="Z42" s="34">
        <f t="shared" si="105"/>
        <v>0</v>
      </c>
      <c r="AA42" s="34">
        <f t="shared" si="106"/>
        <v>0</v>
      </c>
      <c r="AB42" s="35">
        <f t="shared" si="13"/>
        <v>2389138.42</v>
      </c>
      <c r="AC42" s="36">
        <f t="shared" si="14"/>
        <v>0</v>
      </c>
      <c r="AD42" s="36">
        <f t="shared" si="46"/>
        <v>0</v>
      </c>
      <c r="AE42" s="37">
        <f t="shared" si="16"/>
        <v>0</v>
      </c>
      <c r="AF42" s="38">
        <f t="shared" si="17"/>
        <v>2389138.42</v>
      </c>
      <c r="AH42" s="39"/>
      <c r="AI42" s="39"/>
      <c r="AJ42" s="31">
        <f t="shared" si="107"/>
        <v>128</v>
      </c>
      <c r="AK42" s="31">
        <f t="shared" si="107"/>
        <v>0</v>
      </c>
      <c r="AL42" s="31">
        <f t="shared" si="107"/>
        <v>0</v>
      </c>
      <c r="AM42" s="30">
        <f t="shared" si="108"/>
        <v>128</v>
      </c>
      <c r="AN42" s="31">
        <f t="shared" si="109"/>
        <v>153</v>
      </c>
      <c r="AO42" s="31">
        <f t="shared" si="109"/>
        <v>0</v>
      </c>
      <c r="AP42" s="31">
        <f t="shared" si="109"/>
        <v>0</v>
      </c>
      <c r="AQ42" s="30">
        <f t="shared" si="110"/>
        <v>153</v>
      </c>
      <c r="AR42" s="40">
        <f t="shared" si="111"/>
        <v>153</v>
      </c>
      <c r="AS42" s="40">
        <f t="shared" si="111"/>
        <v>0</v>
      </c>
      <c r="AT42" s="40">
        <f t="shared" si="111"/>
        <v>0</v>
      </c>
      <c r="AU42" s="30">
        <f t="shared" si="112"/>
        <v>153</v>
      </c>
      <c r="AV42" s="32">
        <f>ROUND([2]Диагностика_ТРАНСП_!BJ38*'КТ c контрастом'!$T$104,0)</f>
        <v>0</v>
      </c>
      <c r="AW42" s="32">
        <f>ROUND([2]Диагностика_ТРАНСП_!AG38*$U$104,0)</f>
        <v>0</v>
      </c>
      <c r="AX42" s="33">
        <f t="shared" si="113"/>
        <v>0</v>
      </c>
      <c r="AZ42" s="34">
        <f t="shared" si="114"/>
        <v>0</v>
      </c>
      <c r="BA42" s="34">
        <f t="shared" si="115"/>
        <v>968128.92</v>
      </c>
      <c r="BB42" s="34">
        <f t="shared" si="116"/>
        <v>0</v>
      </c>
      <c r="BC42" s="34">
        <f t="shared" si="117"/>
        <v>0</v>
      </c>
      <c r="BD42" s="35">
        <f t="shared" si="118"/>
        <v>968128.92</v>
      </c>
      <c r="BE42" s="36">
        <f t="shared" si="119"/>
        <v>0</v>
      </c>
      <c r="BF42" s="36">
        <f t="shared" si="120"/>
        <v>0</v>
      </c>
      <c r="BG42" s="37">
        <f t="shared" si="121"/>
        <v>0</v>
      </c>
      <c r="BH42" s="38">
        <f t="shared" si="122"/>
        <v>968128.92</v>
      </c>
      <c r="BJ42" s="39"/>
      <c r="BK42" s="39"/>
      <c r="BL42" s="31">
        <f t="shared" si="123"/>
        <v>128</v>
      </c>
      <c r="BM42" s="31">
        <f t="shared" si="123"/>
        <v>0</v>
      </c>
      <c r="BN42" s="31">
        <f t="shared" si="123"/>
        <v>0</v>
      </c>
      <c r="BO42" s="30">
        <f t="shared" si="124"/>
        <v>128</v>
      </c>
      <c r="BP42" s="31">
        <f t="shared" si="125"/>
        <v>153</v>
      </c>
      <c r="BQ42" s="31">
        <f t="shared" si="125"/>
        <v>0</v>
      </c>
      <c r="BR42" s="31">
        <f t="shared" si="125"/>
        <v>0</v>
      </c>
      <c r="BS42" s="30">
        <f t="shared" si="126"/>
        <v>153</v>
      </c>
    </row>
    <row r="43" spans="1:71" ht="20.25" x14ac:dyDescent="0.3">
      <c r="A43" s="59">
        <f t="shared" si="127"/>
        <v>32</v>
      </c>
      <c r="B43" s="44" t="s">
        <v>60</v>
      </c>
      <c r="C43" s="29">
        <f>ROUND([2]Диагностика_ТРАНСП_!ED39*$C$104,0)</f>
        <v>0</v>
      </c>
      <c r="D43" s="29">
        <f>[3]V_МО____нов!BD51</f>
        <v>0</v>
      </c>
      <c r="E43" s="29">
        <f>[3]V_МО____нов!BE51</f>
        <v>0</v>
      </c>
      <c r="F43" s="29">
        <f>[3]V_МО____нов!BF51</f>
        <v>0</v>
      </c>
      <c r="G43" s="30">
        <f t="shared" si="0"/>
        <v>0</v>
      </c>
      <c r="H43" s="29">
        <f>[2]Диагностика_ТРАНСП_!CJ39</f>
        <v>0</v>
      </c>
      <c r="I43" s="29">
        <f>[2]Диагностика_ТРАНСП_!GD39</f>
        <v>0</v>
      </c>
      <c r="J43" s="29">
        <f>[2]Диагностика_ТРАНСП_!GE39</f>
        <v>0</v>
      </c>
      <c r="K43" s="30">
        <f t="shared" si="6"/>
        <v>0</v>
      </c>
      <c r="L43" s="29">
        <f>ROUND('[2]Факт за 8 мес. 2022 года'!BD45/8*12,0)</f>
        <v>0</v>
      </c>
      <c r="M43" s="29">
        <f>ROUND('[2]Факт за 8 мес. 2022 года'!BE45/8*12,0)</f>
        <v>0</v>
      </c>
      <c r="N43" s="29">
        <f>ROUND('[2]Факт за 8 мес. 2022 года'!BF45/8*12,0)</f>
        <v>0</v>
      </c>
      <c r="O43" s="30">
        <f t="shared" si="7"/>
        <v>0</v>
      </c>
      <c r="P43" s="31">
        <f t="shared" si="100"/>
        <v>0</v>
      </c>
      <c r="Q43" s="31">
        <f t="shared" si="101"/>
        <v>0</v>
      </c>
      <c r="R43" s="31">
        <f t="shared" si="102"/>
        <v>0</v>
      </c>
      <c r="S43" s="30">
        <f t="shared" si="11"/>
        <v>0</v>
      </c>
      <c r="T43" s="32">
        <f>ROUND([2]Диагностика_ТРАНСП_!AH39*'КТ c контрастом'!$T$104,0)</f>
        <v>0</v>
      </c>
      <c r="U43" s="32">
        <f>ROUND([2]Диагностика_ТРАНСП_!E39*$U$104,0)</f>
        <v>0</v>
      </c>
      <c r="V43" s="33">
        <f t="shared" si="12"/>
        <v>0</v>
      </c>
      <c r="X43" s="34">
        <f t="shared" si="103"/>
        <v>0</v>
      </c>
      <c r="Y43" s="34">
        <f t="shared" si="104"/>
        <v>0</v>
      </c>
      <c r="Z43" s="34">
        <f t="shared" si="105"/>
        <v>0</v>
      </c>
      <c r="AA43" s="34">
        <f t="shared" si="106"/>
        <v>0</v>
      </c>
      <c r="AB43" s="35">
        <f t="shared" si="13"/>
        <v>0</v>
      </c>
      <c r="AC43" s="36">
        <f t="shared" si="14"/>
        <v>0</v>
      </c>
      <c r="AD43" s="36">
        <f t="shared" si="46"/>
        <v>0</v>
      </c>
      <c r="AE43" s="37">
        <f t="shared" si="16"/>
        <v>0</v>
      </c>
      <c r="AF43" s="38">
        <f t="shared" si="17"/>
        <v>0</v>
      </c>
      <c r="AH43" s="39"/>
      <c r="AI43" s="39"/>
      <c r="AJ43" s="31">
        <f t="shared" si="107"/>
        <v>0</v>
      </c>
      <c r="AK43" s="31">
        <f t="shared" si="107"/>
        <v>0</v>
      </c>
      <c r="AL43" s="31">
        <f t="shared" si="107"/>
        <v>0</v>
      </c>
      <c r="AM43" s="30">
        <f t="shared" si="108"/>
        <v>0</v>
      </c>
      <c r="AN43" s="31">
        <f t="shared" si="109"/>
        <v>0</v>
      </c>
      <c r="AO43" s="31">
        <f t="shared" si="109"/>
        <v>0</v>
      </c>
      <c r="AP43" s="31">
        <f t="shared" si="109"/>
        <v>0</v>
      </c>
      <c r="AQ43" s="30">
        <f t="shared" si="110"/>
        <v>0</v>
      </c>
      <c r="AR43" s="40">
        <f t="shared" si="111"/>
        <v>0</v>
      </c>
      <c r="AS43" s="40">
        <f t="shared" si="111"/>
        <v>0</v>
      </c>
      <c r="AT43" s="40">
        <f t="shared" si="111"/>
        <v>0</v>
      </c>
      <c r="AU43" s="30">
        <f t="shared" si="112"/>
        <v>0</v>
      </c>
      <c r="AV43" s="32">
        <f>ROUND([2]Диагностика_ТРАНСП_!BJ39*'КТ c контрастом'!$T$104,0)</f>
        <v>0</v>
      </c>
      <c r="AW43" s="32">
        <f>ROUND([2]Диагностика_ТРАНСП_!AG39*$U$104,0)</f>
        <v>0</v>
      </c>
      <c r="AX43" s="33">
        <f t="shared" si="113"/>
        <v>0</v>
      </c>
      <c r="AZ43" s="34">
        <f t="shared" si="114"/>
        <v>0</v>
      </c>
      <c r="BA43" s="34">
        <f t="shared" si="115"/>
        <v>0</v>
      </c>
      <c r="BB43" s="34">
        <f t="shared" si="116"/>
        <v>0</v>
      </c>
      <c r="BC43" s="34">
        <f t="shared" si="117"/>
        <v>0</v>
      </c>
      <c r="BD43" s="35">
        <f t="shared" si="118"/>
        <v>0</v>
      </c>
      <c r="BE43" s="36">
        <f t="shared" si="119"/>
        <v>0</v>
      </c>
      <c r="BF43" s="36">
        <f t="shared" si="120"/>
        <v>0</v>
      </c>
      <c r="BG43" s="37">
        <f t="shared" si="121"/>
        <v>0</v>
      </c>
      <c r="BH43" s="38">
        <f t="shared" si="122"/>
        <v>0</v>
      </c>
      <c r="BJ43" s="39"/>
      <c r="BK43" s="39"/>
      <c r="BL43" s="31">
        <f t="shared" si="123"/>
        <v>0</v>
      </c>
      <c r="BM43" s="31">
        <f t="shared" si="123"/>
        <v>0</v>
      </c>
      <c r="BN43" s="31">
        <f t="shared" si="123"/>
        <v>0</v>
      </c>
      <c r="BO43" s="30">
        <f t="shared" si="124"/>
        <v>0</v>
      </c>
      <c r="BP43" s="31">
        <f t="shared" si="125"/>
        <v>0</v>
      </c>
      <c r="BQ43" s="31">
        <f t="shared" si="125"/>
        <v>0</v>
      </c>
      <c r="BR43" s="31">
        <f t="shared" si="125"/>
        <v>0</v>
      </c>
      <c r="BS43" s="30">
        <f t="shared" si="126"/>
        <v>0</v>
      </c>
    </row>
    <row r="44" spans="1:71" ht="20.25" x14ac:dyDescent="0.3">
      <c r="A44" s="59">
        <f t="shared" si="127"/>
        <v>33</v>
      </c>
      <c r="B44" s="44" t="s">
        <v>61</v>
      </c>
      <c r="C44" s="29">
        <f>ROUND([2]Диагностика_ТРАНСП_!ED40*$C$104,0)</f>
        <v>0</v>
      </c>
      <c r="D44" s="29">
        <f>[3]V_МО____нов!BD52</f>
        <v>0</v>
      </c>
      <c r="E44" s="29">
        <f>[3]V_МО____нов!BE52</f>
        <v>0</v>
      </c>
      <c r="F44" s="29">
        <f>[3]V_МО____нов!BF52</f>
        <v>0</v>
      </c>
      <c r="G44" s="30">
        <f t="shared" si="0"/>
        <v>0</v>
      </c>
      <c r="H44" s="29">
        <f>[2]Диагностика_ТРАНСП_!CJ40</f>
        <v>0</v>
      </c>
      <c r="I44" s="29">
        <f>[2]Диагностика_ТРАНСП_!GD40</f>
        <v>0</v>
      </c>
      <c r="J44" s="29">
        <f>[2]Диагностика_ТРАНСП_!GE40</f>
        <v>0</v>
      </c>
      <c r="K44" s="30">
        <f t="shared" si="6"/>
        <v>0</v>
      </c>
      <c r="L44" s="29">
        <f>ROUND('[2]Факт за 8 мес. 2022 года'!BD46/8*12,0)</f>
        <v>0</v>
      </c>
      <c r="M44" s="29">
        <f>ROUND('[2]Факт за 8 мес. 2022 года'!BE46/8*12,0)</f>
        <v>0</v>
      </c>
      <c r="N44" s="29">
        <f>ROUND('[2]Факт за 8 мес. 2022 года'!BF46/8*12,0)</f>
        <v>0</v>
      </c>
      <c r="O44" s="30">
        <f t="shared" si="7"/>
        <v>0</v>
      </c>
      <c r="P44" s="31">
        <f t="shared" si="100"/>
        <v>0</v>
      </c>
      <c r="Q44" s="31">
        <f t="shared" si="101"/>
        <v>0</v>
      </c>
      <c r="R44" s="31">
        <f t="shared" si="102"/>
        <v>0</v>
      </c>
      <c r="S44" s="30">
        <f t="shared" si="11"/>
        <v>0</v>
      </c>
      <c r="T44" s="32">
        <f>ROUND([2]Диагностика_ТРАНСП_!AH40*'КТ c контрастом'!$T$104,0)</f>
        <v>0</v>
      </c>
      <c r="U44" s="32">
        <f>ROUND([2]Диагностика_ТРАНСП_!E40*$U$104,0)</f>
        <v>0</v>
      </c>
      <c r="V44" s="33">
        <f t="shared" si="12"/>
        <v>0</v>
      </c>
      <c r="X44" s="34">
        <f t="shared" si="103"/>
        <v>0</v>
      </c>
      <c r="Y44" s="34">
        <f t="shared" si="104"/>
        <v>0</v>
      </c>
      <c r="Z44" s="34">
        <f t="shared" si="105"/>
        <v>0</v>
      </c>
      <c r="AA44" s="34">
        <f t="shared" si="106"/>
        <v>0</v>
      </c>
      <c r="AB44" s="35">
        <f t="shared" si="13"/>
        <v>0</v>
      </c>
      <c r="AC44" s="36">
        <f t="shared" si="14"/>
        <v>0</v>
      </c>
      <c r="AD44" s="36">
        <f t="shared" si="46"/>
        <v>0</v>
      </c>
      <c r="AE44" s="37">
        <f t="shared" si="16"/>
        <v>0</v>
      </c>
      <c r="AF44" s="38">
        <f t="shared" si="17"/>
        <v>0</v>
      </c>
      <c r="AH44" s="39"/>
      <c r="AI44" s="39"/>
      <c r="AJ44" s="31">
        <f t="shared" si="107"/>
        <v>0</v>
      </c>
      <c r="AK44" s="31">
        <f t="shared" si="107"/>
        <v>0</v>
      </c>
      <c r="AL44" s="31">
        <f t="shared" si="107"/>
        <v>0</v>
      </c>
      <c r="AM44" s="30">
        <f t="shared" si="108"/>
        <v>0</v>
      </c>
      <c r="AN44" s="31">
        <f t="shared" si="109"/>
        <v>0</v>
      </c>
      <c r="AO44" s="31">
        <f t="shared" si="109"/>
        <v>0</v>
      </c>
      <c r="AP44" s="31">
        <f t="shared" si="109"/>
        <v>0</v>
      </c>
      <c r="AQ44" s="30">
        <f t="shared" si="110"/>
        <v>0</v>
      </c>
      <c r="AR44" s="40">
        <f t="shared" si="111"/>
        <v>0</v>
      </c>
      <c r="AS44" s="40">
        <f t="shared" si="111"/>
        <v>0</v>
      </c>
      <c r="AT44" s="40">
        <f t="shared" si="111"/>
        <v>0</v>
      </c>
      <c r="AU44" s="30">
        <f t="shared" si="112"/>
        <v>0</v>
      </c>
      <c r="AV44" s="32">
        <f>ROUND([2]Диагностика_ТРАНСП_!BJ40*'КТ c контрастом'!$T$104,0)</f>
        <v>0</v>
      </c>
      <c r="AW44" s="32">
        <f>ROUND([2]Диагностика_ТРАНСП_!AG40*$U$104,0)</f>
        <v>0</v>
      </c>
      <c r="AX44" s="33">
        <f t="shared" si="113"/>
        <v>0</v>
      </c>
      <c r="AZ44" s="34">
        <f t="shared" si="114"/>
        <v>0</v>
      </c>
      <c r="BA44" s="34">
        <f t="shared" si="115"/>
        <v>0</v>
      </c>
      <c r="BB44" s="34">
        <f t="shared" si="116"/>
        <v>0</v>
      </c>
      <c r="BC44" s="34">
        <f t="shared" si="117"/>
        <v>0</v>
      </c>
      <c r="BD44" s="35">
        <f t="shared" si="118"/>
        <v>0</v>
      </c>
      <c r="BE44" s="36">
        <f t="shared" si="119"/>
        <v>0</v>
      </c>
      <c r="BF44" s="36">
        <f t="shared" si="120"/>
        <v>0</v>
      </c>
      <c r="BG44" s="37">
        <f t="shared" si="121"/>
        <v>0</v>
      </c>
      <c r="BH44" s="38">
        <f t="shared" si="122"/>
        <v>0</v>
      </c>
      <c r="BJ44" s="39"/>
      <c r="BK44" s="39"/>
      <c r="BL44" s="31">
        <f t="shared" si="123"/>
        <v>0</v>
      </c>
      <c r="BM44" s="31">
        <f t="shared" si="123"/>
        <v>0</v>
      </c>
      <c r="BN44" s="31">
        <f t="shared" si="123"/>
        <v>0</v>
      </c>
      <c r="BO44" s="30">
        <f t="shared" si="124"/>
        <v>0</v>
      </c>
      <c r="BP44" s="31">
        <f t="shared" si="125"/>
        <v>0</v>
      </c>
      <c r="BQ44" s="31">
        <f t="shared" si="125"/>
        <v>0</v>
      </c>
      <c r="BR44" s="31">
        <f t="shared" si="125"/>
        <v>0</v>
      </c>
      <c r="BS44" s="30">
        <f t="shared" si="126"/>
        <v>0</v>
      </c>
    </row>
    <row r="45" spans="1:71" ht="33" x14ac:dyDescent="0.3">
      <c r="A45" s="59">
        <f t="shared" si="127"/>
        <v>34</v>
      </c>
      <c r="B45" s="44" t="s">
        <v>62</v>
      </c>
      <c r="C45" s="29">
        <f>ROUND([2]Диагностика_ТРАНСП_!ED41*$C$104,0)</f>
        <v>840</v>
      </c>
      <c r="D45" s="29">
        <f>[3]V_МО____нов!BD53</f>
        <v>5</v>
      </c>
      <c r="E45" s="29">
        <f>[3]V_МО____нов!BE53</f>
        <v>0</v>
      </c>
      <c r="F45" s="29">
        <f>[3]V_МО____нов!BF53</f>
        <v>0</v>
      </c>
      <c r="G45" s="30">
        <f t="shared" si="0"/>
        <v>5</v>
      </c>
      <c r="H45" s="29">
        <f>[2]Диагностика_ТРАНСП_!CJ41</f>
        <v>32</v>
      </c>
      <c r="I45" s="29">
        <f>[2]Диагностика_ТРАНСП_!GD41</f>
        <v>0</v>
      </c>
      <c r="J45" s="29">
        <f>[2]Диагностика_ТРАНСП_!GE41</f>
        <v>0</v>
      </c>
      <c r="K45" s="30">
        <f t="shared" si="6"/>
        <v>32</v>
      </c>
      <c r="L45" s="29">
        <f>ROUND('[2]Факт за 8 мес. 2022 года'!BD47/8*12,0)</f>
        <v>0</v>
      </c>
      <c r="M45" s="29">
        <f>ROUND('[2]Факт за 8 мес. 2022 года'!BE47/8*12,0)</f>
        <v>0</v>
      </c>
      <c r="N45" s="29">
        <f>ROUND('[2]Факт за 8 мес. 2022 года'!BF47/8*12,0)</f>
        <v>0</v>
      </c>
      <c r="O45" s="30">
        <f t="shared" si="7"/>
        <v>0</v>
      </c>
      <c r="P45" s="31">
        <f t="shared" si="100"/>
        <v>27</v>
      </c>
      <c r="Q45" s="31">
        <f t="shared" si="101"/>
        <v>0</v>
      </c>
      <c r="R45" s="31">
        <f t="shared" si="102"/>
        <v>0</v>
      </c>
      <c r="S45" s="30">
        <f t="shared" si="11"/>
        <v>27</v>
      </c>
      <c r="T45" s="32">
        <f>ROUND([2]Диагностика_ТРАНСП_!AH41*'КТ c контрастом'!$T$104,0)</f>
        <v>0</v>
      </c>
      <c r="U45" s="32">
        <f>ROUND([2]Диагностика_ТРАНСП_!E41*$U$104,0)</f>
        <v>0</v>
      </c>
      <c r="V45" s="33">
        <f t="shared" si="12"/>
        <v>0</v>
      </c>
      <c r="X45" s="34">
        <f t="shared" si="103"/>
        <v>900866.4</v>
      </c>
      <c r="Y45" s="34">
        <f t="shared" si="104"/>
        <v>170846.28</v>
      </c>
      <c r="Z45" s="34">
        <f t="shared" si="105"/>
        <v>0</v>
      </c>
      <c r="AA45" s="34">
        <f t="shared" si="106"/>
        <v>0</v>
      </c>
      <c r="AB45" s="35">
        <f t="shared" si="13"/>
        <v>1071712.68</v>
      </c>
      <c r="AC45" s="36">
        <f t="shared" si="14"/>
        <v>0</v>
      </c>
      <c r="AD45" s="36">
        <f t="shared" si="46"/>
        <v>0</v>
      </c>
      <c r="AE45" s="37">
        <f t="shared" si="16"/>
        <v>0</v>
      </c>
      <c r="AF45" s="38">
        <f t="shared" si="17"/>
        <v>1071712.68</v>
      </c>
      <c r="AH45" s="39"/>
      <c r="AI45" s="39"/>
      <c r="AJ45" s="31">
        <f t="shared" si="107"/>
        <v>22</v>
      </c>
      <c r="AK45" s="31">
        <f t="shared" si="107"/>
        <v>0</v>
      </c>
      <c r="AL45" s="31">
        <f t="shared" si="107"/>
        <v>0</v>
      </c>
      <c r="AM45" s="30">
        <f t="shared" si="108"/>
        <v>22</v>
      </c>
      <c r="AN45" s="31">
        <f t="shared" si="109"/>
        <v>27</v>
      </c>
      <c r="AO45" s="31">
        <f t="shared" si="109"/>
        <v>0</v>
      </c>
      <c r="AP45" s="31">
        <f t="shared" si="109"/>
        <v>0</v>
      </c>
      <c r="AQ45" s="30">
        <f t="shared" si="110"/>
        <v>27</v>
      </c>
      <c r="AR45" s="40">
        <f t="shared" si="111"/>
        <v>27</v>
      </c>
      <c r="AS45" s="40">
        <f t="shared" si="111"/>
        <v>0</v>
      </c>
      <c r="AT45" s="40">
        <f t="shared" si="111"/>
        <v>0</v>
      </c>
      <c r="AU45" s="30">
        <f t="shared" si="112"/>
        <v>27</v>
      </c>
      <c r="AV45" s="32">
        <f>ROUND([2]Диагностика_ТРАНСП_!BJ41*'КТ c контрастом'!$T$104,0)</f>
        <v>0</v>
      </c>
      <c r="AW45" s="32">
        <f>ROUND([2]Диагностика_ТРАНСП_!AG41*$U$104,0)</f>
        <v>0</v>
      </c>
      <c r="AX45" s="33">
        <f t="shared" si="113"/>
        <v>0</v>
      </c>
      <c r="AZ45" s="34">
        <f t="shared" si="114"/>
        <v>0</v>
      </c>
      <c r="BA45" s="34">
        <f t="shared" si="115"/>
        <v>170846.28</v>
      </c>
      <c r="BB45" s="34">
        <f t="shared" si="116"/>
        <v>0</v>
      </c>
      <c r="BC45" s="34">
        <f t="shared" si="117"/>
        <v>0</v>
      </c>
      <c r="BD45" s="35">
        <f t="shared" si="118"/>
        <v>170846.28</v>
      </c>
      <c r="BE45" s="36">
        <f t="shared" si="119"/>
        <v>0</v>
      </c>
      <c r="BF45" s="36">
        <f t="shared" si="120"/>
        <v>0</v>
      </c>
      <c r="BG45" s="37">
        <f t="shared" si="121"/>
        <v>0</v>
      </c>
      <c r="BH45" s="38">
        <f t="shared" si="122"/>
        <v>170846.28</v>
      </c>
      <c r="BJ45" s="39"/>
      <c r="BK45" s="39"/>
      <c r="BL45" s="31">
        <f t="shared" si="123"/>
        <v>22</v>
      </c>
      <c r="BM45" s="31">
        <f t="shared" si="123"/>
        <v>0</v>
      </c>
      <c r="BN45" s="31">
        <f t="shared" si="123"/>
        <v>0</v>
      </c>
      <c r="BO45" s="30">
        <f t="shared" si="124"/>
        <v>22</v>
      </c>
      <c r="BP45" s="31">
        <f t="shared" si="125"/>
        <v>27</v>
      </c>
      <c r="BQ45" s="31">
        <f t="shared" si="125"/>
        <v>0</v>
      </c>
      <c r="BR45" s="31">
        <f t="shared" si="125"/>
        <v>0</v>
      </c>
      <c r="BS45" s="30">
        <f t="shared" si="126"/>
        <v>27</v>
      </c>
    </row>
    <row r="46" spans="1:71" ht="20.25" x14ac:dyDescent="0.3">
      <c r="A46" s="59">
        <f t="shared" si="127"/>
        <v>35</v>
      </c>
      <c r="B46" s="44" t="s">
        <v>63</v>
      </c>
      <c r="C46" s="29">
        <f>ROUND([2]Диагностика_ТРАНСП_!ED42*$C$104,0)</f>
        <v>2784</v>
      </c>
      <c r="D46" s="29">
        <f>[3]V_МО____нов!BD54</f>
        <v>0</v>
      </c>
      <c r="E46" s="29">
        <f>[3]V_МО____нов!BE54</f>
        <v>0</v>
      </c>
      <c r="F46" s="29">
        <f>[3]V_МО____нов!BF54</f>
        <v>0</v>
      </c>
      <c r="G46" s="30">
        <f t="shared" si="0"/>
        <v>0</v>
      </c>
      <c r="H46" s="29">
        <f>[2]Диагностика_ТРАНСП_!CJ42</f>
        <v>0</v>
      </c>
      <c r="I46" s="29">
        <f>[2]Диагностика_ТРАНСП_!GD42</f>
        <v>0</v>
      </c>
      <c r="J46" s="29">
        <f>[2]Диагностика_ТРАНСП_!GE42</f>
        <v>0</v>
      </c>
      <c r="K46" s="30">
        <f t="shared" si="6"/>
        <v>0</v>
      </c>
      <c r="L46" s="29">
        <f>ROUND('[2]Факт за 8 мес. 2022 года'!BD48/8*12,0)</f>
        <v>0</v>
      </c>
      <c r="M46" s="29">
        <f>ROUND('[2]Факт за 8 мес. 2022 года'!BE48/8*12,0)</f>
        <v>0</v>
      </c>
      <c r="N46" s="29">
        <f>ROUND('[2]Факт за 8 мес. 2022 года'!BF48/8*12,0)</f>
        <v>0</v>
      </c>
      <c r="O46" s="30">
        <f t="shared" si="7"/>
        <v>0</v>
      </c>
      <c r="P46" s="31">
        <f t="shared" si="100"/>
        <v>0</v>
      </c>
      <c r="Q46" s="31">
        <f t="shared" si="101"/>
        <v>0</v>
      </c>
      <c r="R46" s="31">
        <f t="shared" si="102"/>
        <v>0</v>
      </c>
      <c r="S46" s="30">
        <f t="shared" si="11"/>
        <v>0</v>
      </c>
      <c r="T46" s="32">
        <f>ROUND([2]Диагностика_ТРАНСП_!AH42*'КТ c контрастом'!$T$104,0)</f>
        <v>0</v>
      </c>
      <c r="U46" s="32">
        <f>ROUND([2]Диагностика_ТРАНСП_!E42*$U$104,0)</f>
        <v>0</v>
      </c>
      <c r="V46" s="33">
        <f t="shared" si="12"/>
        <v>0</v>
      </c>
      <c r="X46" s="34">
        <f t="shared" si="103"/>
        <v>2985728.64</v>
      </c>
      <c r="Y46" s="34">
        <f t="shared" si="104"/>
        <v>0</v>
      </c>
      <c r="Z46" s="34">
        <f t="shared" si="105"/>
        <v>0</v>
      </c>
      <c r="AA46" s="34">
        <f t="shared" si="106"/>
        <v>0</v>
      </c>
      <c r="AB46" s="35">
        <f t="shared" si="13"/>
        <v>2985728.64</v>
      </c>
      <c r="AC46" s="36">
        <f t="shared" si="14"/>
        <v>0</v>
      </c>
      <c r="AD46" s="36">
        <f t="shared" si="46"/>
        <v>0</v>
      </c>
      <c r="AE46" s="37">
        <f t="shared" si="16"/>
        <v>0</v>
      </c>
      <c r="AF46" s="38">
        <f t="shared" si="17"/>
        <v>2985728.64</v>
      </c>
      <c r="AH46" s="39"/>
      <c r="AI46" s="39"/>
      <c r="AJ46" s="31">
        <f t="shared" si="107"/>
        <v>0</v>
      </c>
      <c r="AK46" s="31">
        <f t="shared" si="107"/>
        <v>0</v>
      </c>
      <c r="AL46" s="31">
        <f t="shared" si="107"/>
        <v>0</v>
      </c>
      <c r="AM46" s="30">
        <f t="shared" si="108"/>
        <v>0</v>
      </c>
      <c r="AN46" s="31">
        <f t="shared" si="109"/>
        <v>0</v>
      </c>
      <c r="AO46" s="31">
        <f t="shared" si="109"/>
        <v>0</v>
      </c>
      <c r="AP46" s="31">
        <f t="shared" si="109"/>
        <v>0</v>
      </c>
      <c r="AQ46" s="30">
        <f t="shared" si="110"/>
        <v>0</v>
      </c>
      <c r="AR46" s="40">
        <f t="shared" si="111"/>
        <v>0</v>
      </c>
      <c r="AS46" s="40">
        <f t="shared" si="111"/>
        <v>0</v>
      </c>
      <c r="AT46" s="40">
        <f t="shared" si="111"/>
        <v>0</v>
      </c>
      <c r="AU46" s="30">
        <f t="shared" si="112"/>
        <v>0</v>
      </c>
      <c r="AV46" s="32">
        <f>ROUND([2]Диагностика_ТРАНСП_!BJ42*'КТ c контрастом'!$T$104,0)</f>
        <v>0</v>
      </c>
      <c r="AW46" s="32">
        <f>ROUND([2]Диагностика_ТРАНСП_!AG42*$U$104,0)</f>
        <v>0</v>
      </c>
      <c r="AX46" s="33">
        <f t="shared" si="113"/>
        <v>0</v>
      </c>
      <c r="AZ46" s="34">
        <f t="shared" si="114"/>
        <v>0</v>
      </c>
      <c r="BA46" s="34">
        <f t="shared" si="115"/>
        <v>0</v>
      </c>
      <c r="BB46" s="34">
        <f t="shared" si="116"/>
        <v>0</v>
      </c>
      <c r="BC46" s="34">
        <f t="shared" si="117"/>
        <v>0</v>
      </c>
      <c r="BD46" s="35">
        <f t="shared" si="118"/>
        <v>0</v>
      </c>
      <c r="BE46" s="36">
        <f t="shared" si="119"/>
        <v>0</v>
      </c>
      <c r="BF46" s="36">
        <f t="shared" si="120"/>
        <v>0</v>
      </c>
      <c r="BG46" s="37">
        <f t="shared" si="121"/>
        <v>0</v>
      </c>
      <c r="BH46" s="38">
        <f t="shared" si="122"/>
        <v>0</v>
      </c>
      <c r="BJ46" s="39"/>
      <c r="BK46" s="39"/>
      <c r="BL46" s="31">
        <f t="shared" si="123"/>
        <v>0</v>
      </c>
      <c r="BM46" s="31">
        <f t="shared" si="123"/>
        <v>0</v>
      </c>
      <c r="BN46" s="31">
        <f t="shared" si="123"/>
        <v>0</v>
      </c>
      <c r="BO46" s="30">
        <f t="shared" si="124"/>
        <v>0</v>
      </c>
      <c r="BP46" s="31">
        <f t="shared" si="125"/>
        <v>0</v>
      </c>
      <c r="BQ46" s="31">
        <f t="shared" si="125"/>
        <v>0</v>
      </c>
      <c r="BR46" s="31">
        <f t="shared" si="125"/>
        <v>0</v>
      </c>
      <c r="BS46" s="30">
        <f t="shared" si="126"/>
        <v>0</v>
      </c>
    </row>
    <row r="47" spans="1:71" ht="20.25" x14ac:dyDescent="0.3">
      <c r="A47" s="59">
        <f t="shared" si="127"/>
        <v>36</v>
      </c>
      <c r="B47" s="44" t="s">
        <v>64</v>
      </c>
      <c r="C47" s="29">
        <f>ROUND([2]Диагностика_ТРАНСП_!ED43*$C$104,0)</f>
        <v>0</v>
      </c>
      <c r="D47" s="29">
        <f>[3]V_МО____нов!BD55</f>
        <v>0</v>
      </c>
      <c r="E47" s="29">
        <f>[3]V_МО____нов!BE55</f>
        <v>0</v>
      </c>
      <c r="F47" s="29">
        <f>[3]V_МО____нов!BF55</f>
        <v>0</v>
      </c>
      <c r="G47" s="30">
        <f t="shared" si="0"/>
        <v>0</v>
      </c>
      <c r="H47" s="29">
        <f>[2]Диагностика_ТРАНСП_!CJ43</f>
        <v>0</v>
      </c>
      <c r="I47" s="29">
        <f>[2]Диагностика_ТРАНСП_!GD43</f>
        <v>0</v>
      </c>
      <c r="J47" s="29">
        <f>[2]Диагностика_ТРАНСП_!GE43</f>
        <v>0</v>
      </c>
      <c r="K47" s="30">
        <f t="shared" si="6"/>
        <v>0</v>
      </c>
      <c r="L47" s="29">
        <f>ROUND('[2]Факт за 8 мес. 2022 года'!BD49/8*12,0)</f>
        <v>0</v>
      </c>
      <c r="M47" s="29">
        <f>ROUND('[2]Факт за 8 мес. 2022 года'!BE49/8*12,0)</f>
        <v>0</v>
      </c>
      <c r="N47" s="29">
        <f>ROUND('[2]Факт за 8 мес. 2022 года'!BF49/8*12,0)</f>
        <v>0</v>
      </c>
      <c r="O47" s="30">
        <f t="shared" si="7"/>
        <v>0</v>
      </c>
      <c r="P47" s="31">
        <f t="shared" si="100"/>
        <v>0</v>
      </c>
      <c r="Q47" s="31">
        <f t="shared" si="101"/>
        <v>0</v>
      </c>
      <c r="R47" s="31">
        <f t="shared" si="102"/>
        <v>0</v>
      </c>
      <c r="S47" s="30">
        <f t="shared" si="11"/>
        <v>0</v>
      </c>
      <c r="T47" s="32">
        <f>ROUND([2]Диагностика_ТРАНСП_!AH43*'КТ c контрастом'!$T$104,0)</f>
        <v>0</v>
      </c>
      <c r="U47" s="32">
        <f>ROUND([2]Диагностика_ТРАНСП_!E43*$U$104,0)</f>
        <v>0</v>
      </c>
      <c r="V47" s="33">
        <f t="shared" si="12"/>
        <v>0</v>
      </c>
      <c r="X47" s="34">
        <f t="shared" si="103"/>
        <v>0</v>
      </c>
      <c r="Y47" s="34">
        <f t="shared" si="104"/>
        <v>0</v>
      </c>
      <c r="Z47" s="34">
        <f t="shared" si="105"/>
        <v>0</v>
      </c>
      <c r="AA47" s="34">
        <f t="shared" si="106"/>
        <v>0</v>
      </c>
      <c r="AB47" s="35">
        <f t="shared" si="13"/>
        <v>0</v>
      </c>
      <c r="AC47" s="36">
        <f t="shared" si="14"/>
        <v>0</v>
      </c>
      <c r="AD47" s="36">
        <f t="shared" si="46"/>
        <v>0</v>
      </c>
      <c r="AE47" s="37">
        <f t="shared" si="16"/>
        <v>0</v>
      </c>
      <c r="AF47" s="38">
        <f t="shared" si="17"/>
        <v>0</v>
      </c>
      <c r="AH47" s="39"/>
      <c r="AI47" s="39"/>
      <c r="AJ47" s="31">
        <f t="shared" si="107"/>
        <v>0</v>
      </c>
      <c r="AK47" s="31">
        <f t="shared" si="107"/>
        <v>0</v>
      </c>
      <c r="AL47" s="31">
        <f t="shared" si="107"/>
        <v>0</v>
      </c>
      <c r="AM47" s="30">
        <f t="shared" si="108"/>
        <v>0</v>
      </c>
      <c r="AN47" s="31">
        <f t="shared" si="109"/>
        <v>0</v>
      </c>
      <c r="AO47" s="31">
        <f t="shared" si="109"/>
        <v>0</v>
      </c>
      <c r="AP47" s="31">
        <f t="shared" si="109"/>
        <v>0</v>
      </c>
      <c r="AQ47" s="30">
        <f t="shared" si="110"/>
        <v>0</v>
      </c>
      <c r="AR47" s="40">
        <f t="shared" si="111"/>
        <v>0</v>
      </c>
      <c r="AS47" s="40">
        <f t="shared" si="111"/>
        <v>0</v>
      </c>
      <c r="AT47" s="40">
        <f t="shared" si="111"/>
        <v>0</v>
      </c>
      <c r="AU47" s="30">
        <f t="shared" si="112"/>
        <v>0</v>
      </c>
      <c r="AV47" s="32">
        <f>ROUND([2]Диагностика_ТРАНСП_!BJ43*'КТ c контрастом'!$T$104,0)</f>
        <v>0</v>
      </c>
      <c r="AW47" s="32">
        <f>ROUND([2]Диагностика_ТРАНСП_!AG43*$U$104,0)</f>
        <v>0</v>
      </c>
      <c r="AX47" s="33">
        <f t="shared" si="113"/>
        <v>0</v>
      </c>
      <c r="AZ47" s="34">
        <f t="shared" si="114"/>
        <v>0</v>
      </c>
      <c r="BA47" s="34">
        <f t="shared" si="115"/>
        <v>0</v>
      </c>
      <c r="BB47" s="34">
        <f t="shared" si="116"/>
        <v>0</v>
      </c>
      <c r="BC47" s="34">
        <f t="shared" si="117"/>
        <v>0</v>
      </c>
      <c r="BD47" s="35">
        <f t="shared" si="118"/>
        <v>0</v>
      </c>
      <c r="BE47" s="36">
        <f t="shared" si="119"/>
        <v>0</v>
      </c>
      <c r="BF47" s="36">
        <f t="shared" si="120"/>
        <v>0</v>
      </c>
      <c r="BG47" s="37">
        <f t="shared" si="121"/>
        <v>0</v>
      </c>
      <c r="BH47" s="38">
        <f t="shared" si="122"/>
        <v>0</v>
      </c>
      <c r="BJ47" s="39"/>
      <c r="BK47" s="39"/>
      <c r="BL47" s="31">
        <f t="shared" si="123"/>
        <v>0</v>
      </c>
      <c r="BM47" s="31">
        <f t="shared" si="123"/>
        <v>0</v>
      </c>
      <c r="BN47" s="31">
        <f t="shared" si="123"/>
        <v>0</v>
      </c>
      <c r="BO47" s="30">
        <f t="shared" si="124"/>
        <v>0</v>
      </c>
      <c r="BP47" s="31">
        <f t="shared" si="125"/>
        <v>0</v>
      </c>
      <c r="BQ47" s="31">
        <f t="shared" si="125"/>
        <v>0</v>
      </c>
      <c r="BR47" s="31">
        <f t="shared" si="125"/>
        <v>0</v>
      </c>
      <c r="BS47" s="30">
        <f t="shared" si="126"/>
        <v>0</v>
      </c>
    </row>
    <row r="48" spans="1:71" ht="20.25" x14ac:dyDescent="0.3">
      <c r="A48" s="59">
        <f t="shared" si="127"/>
        <v>37</v>
      </c>
      <c r="B48" s="44" t="s">
        <v>65</v>
      </c>
      <c r="C48" s="29">
        <f>ROUND([2]Диагностика_ТРАНСП_!ED44*$C$104,0)</f>
        <v>0</v>
      </c>
      <c r="D48" s="29">
        <f>[3]V_МО____нов!BD56</f>
        <v>0</v>
      </c>
      <c r="E48" s="29">
        <f>[3]V_МО____нов!BE56</f>
        <v>0</v>
      </c>
      <c r="F48" s="29">
        <f>[3]V_МО____нов!BF56</f>
        <v>0</v>
      </c>
      <c r="G48" s="30">
        <f t="shared" si="0"/>
        <v>0</v>
      </c>
      <c r="H48" s="29">
        <f>[2]Диагностика_ТРАНСП_!CJ44</f>
        <v>0</v>
      </c>
      <c r="I48" s="29">
        <f>[2]Диагностика_ТРАНСП_!GD44</f>
        <v>0</v>
      </c>
      <c r="J48" s="29">
        <f>[2]Диагностика_ТРАНСП_!GE44</f>
        <v>0</v>
      </c>
      <c r="K48" s="30">
        <f t="shared" si="6"/>
        <v>0</v>
      </c>
      <c r="L48" s="29">
        <f>ROUND('[2]Факт за 8 мес. 2022 года'!BD50/8*12,0)</f>
        <v>0</v>
      </c>
      <c r="M48" s="29">
        <f>ROUND('[2]Факт за 8 мес. 2022 года'!BE50/8*12,0)</f>
        <v>0</v>
      </c>
      <c r="N48" s="29">
        <f>ROUND('[2]Факт за 8 мес. 2022 года'!BF50/8*12,0)</f>
        <v>0</v>
      </c>
      <c r="O48" s="30">
        <f t="shared" si="7"/>
        <v>0</v>
      </c>
      <c r="P48" s="31">
        <f t="shared" si="100"/>
        <v>0</v>
      </c>
      <c r="Q48" s="31">
        <f t="shared" si="101"/>
        <v>0</v>
      </c>
      <c r="R48" s="31">
        <f t="shared" si="102"/>
        <v>0</v>
      </c>
      <c r="S48" s="30">
        <f t="shared" si="11"/>
        <v>0</v>
      </c>
      <c r="T48" s="32">
        <f>ROUND([2]Диагностика_ТРАНСП_!AH44*'КТ c контрастом'!$T$104,0)</f>
        <v>0</v>
      </c>
      <c r="U48" s="32">
        <f>ROUND([2]Диагностика_ТРАНСП_!E44*$U$104,0)</f>
        <v>0</v>
      </c>
      <c r="V48" s="33">
        <f t="shared" si="12"/>
        <v>0</v>
      </c>
      <c r="X48" s="34">
        <f t="shared" si="103"/>
        <v>0</v>
      </c>
      <c r="Y48" s="34">
        <f t="shared" si="104"/>
        <v>0</v>
      </c>
      <c r="Z48" s="34">
        <f t="shared" si="105"/>
        <v>0</v>
      </c>
      <c r="AA48" s="34">
        <f t="shared" si="106"/>
        <v>0</v>
      </c>
      <c r="AB48" s="35">
        <f t="shared" si="13"/>
        <v>0</v>
      </c>
      <c r="AC48" s="36">
        <f t="shared" si="14"/>
        <v>0</v>
      </c>
      <c r="AD48" s="36">
        <f t="shared" si="46"/>
        <v>0</v>
      </c>
      <c r="AE48" s="37">
        <f t="shared" si="16"/>
        <v>0</v>
      </c>
      <c r="AF48" s="38">
        <f t="shared" si="17"/>
        <v>0</v>
      </c>
      <c r="AH48" s="39"/>
      <c r="AI48" s="39"/>
      <c r="AJ48" s="31">
        <f t="shared" si="107"/>
        <v>0</v>
      </c>
      <c r="AK48" s="31">
        <f t="shared" si="107"/>
        <v>0</v>
      </c>
      <c r="AL48" s="31">
        <f t="shared" si="107"/>
        <v>0</v>
      </c>
      <c r="AM48" s="30">
        <f t="shared" si="108"/>
        <v>0</v>
      </c>
      <c r="AN48" s="31">
        <f t="shared" si="109"/>
        <v>0</v>
      </c>
      <c r="AO48" s="31">
        <f t="shared" si="109"/>
        <v>0</v>
      </c>
      <c r="AP48" s="31">
        <f t="shared" si="109"/>
        <v>0</v>
      </c>
      <c r="AQ48" s="30">
        <f t="shared" si="110"/>
        <v>0</v>
      </c>
      <c r="AR48" s="40">
        <f t="shared" si="111"/>
        <v>0</v>
      </c>
      <c r="AS48" s="40">
        <f t="shared" si="111"/>
        <v>0</v>
      </c>
      <c r="AT48" s="40">
        <f t="shared" si="111"/>
        <v>0</v>
      </c>
      <c r="AU48" s="30">
        <f t="shared" si="112"/>
        <v>0</v>
      </c>
      <c r="AV48" s="32">
        <f>ROUND([2]Диагностика_ТРАНСП_!BJ44*'КТ c контрастом'!$T$104,0)</f>
        <v>0</v>
      </c>
      <c r="AW48" s="32">
        <f>ROUND([2]Диагностика_ТРАНСП_!AG44*$U$104,0)</f>
        <v>0</v>
      </c>
      <c r="AX48" s="33">
        <f t="shared" si="113"/>
        <v>0</v>
      </c>
      <c r="AZ48" s="34">
        <f t="shared" si="114"/>
        <v>0</v>
      </c>
      <c r="BA48" s="34">
        <f t="shared" si="115"/>
        <v>0</v>
      </c>
      <c r="BB48" s="34">
        <f t="shared" si="116"/>
        <v>0</v>
      </c>
      <c r="BC48" s="34">
        <f t="shared" si="117"/>
        <v>0</v>
      </c>
      <c r="BD48" s="35">
        <f t="shared" si="118"/>
        <v>0</v>
      </c>
      <c r="BE48" s="36">
        <f t="shared" si="119"/>
        <v>0</v>
      </c>
      <c r="BF48" s="36">
        <f t="shared" si="120"/>
        <v>0</v>
      </c>
      <c r="BG48" s="37">
        <f t="shared" si="121"/>
        <v>0</v>
      </c>
      <c r="BH48" s="38">
        <f t="shared" si="122"/>
        <v>0</v>
      </c>
      <c r="BJ48" s="39"/>
      <c r="BK48" s="39"/>
      <c r="BL48" s="31">
        <f t="shared" si="123"/>
        <v>0</v>
      </c>
      <c r="BM48" s="31">
        <f t="shared" si="123"/>
        <v>0</v>
      </c>
      <c r="BN48" s="31">
        <f t="shared" si="123"/>
        <v>0</v>
      </c>
      <c r="BO48" s="30">
        <f t="shared" si="124"/>
        <v>0</v>
      </c>
      <c r="BP48" s="31">
        <f t="shared" si="125"/>
        <v>0</v>
      </c>
      <c r="BQ48" s="31">
        <f t="shared" si="125"/>
        <v>0</v>
      </c>
      <c r="BR48" s="31">
        <f t="shared" si="125"/>
        <v>0</v>
      </c>
      <c r="BS48" s="30">
        <f t="shared" si="126"/>
        <v>0</v>
      </c>
    </row>
    <row r="49" spans="1:71" ht="20.25" x14ac:dyDescent="0.3">
      <c r="A49" s="59">
        <f t="shared" si="127"/>
        <v>38</v>
      </c>
      <c r="B49" s="44" t="s">
        <v>66</v>
      </c>
      <c r="C49" s="29">
        <f>ROUND([2]Диагностика_ТРАНСП_!ED45*$C$104,0)</f>
        <v>0</v>
      </c>
      <c r="D49" s="29">
        <f>[3]V_МО____нов!BD57</f>
        <v>0</v>
      </c>
      <c r="E49" s="29">
        <f>[3]V_МО____нов!BE57</f>
        <v>0</v>
      </c>
      <c r="F49" s="29">
        <f>[3]V_МО____нов!BF57</f>
        <v>0</v>
      </c>
      <c r="G49" s="30">
        <f t="shared" si="0"/>
        <v>0</v>
      </c>
      <c r="H49" s="29">
        <f>[2]Диагностика_ТРАНСП_!CJ45</f>
        <v>0</v>
      </c>
      <c r="I49" s="29">
        <f>[2]Диагностика_ТРАНСП_!GD45</f>
        <v>0</v>
      </c>
      <c r="J49" s="29">
        <f>[2]Диагностика_ТРАНСП_!GE45</f>
        <v>0</v>
      </c>
      <c r="K49" s="30">
        <f t="shared" si="6"/>
        <v>0</v>
      </c>
      <c r="L49" s="29">
        <f>ROUND('[2]Факт за 8 мес. 2022 года'!BD51/8*12,0)</f>
        <v>0</v>
      </c>
      <c r="M49" s="29">
        <f>ROUND('[2]Факт за 8 мес. 2022 года'!BE51/8*12,0)</f>
        <v>0</v>
      </c>
      <c r="N49" s="29">
        <f>ROUND('[2]Факт за 8 мес. 2022 года'!BF51/8*12,0)</f>
        <v>0</v>
      </c>
      <c r="O49" s="30">
        <f t="shared" si="7"/>
        <v>0</v>
      </c>
      <c r="P49" s="31">
        <f t="shared" si="100"/>
        <v>0</v>
      </c>
      <c r="Q49" s="31">
        <f t="shared" si="101"/>
        <v>0</v>
      </c>
      <c r="R49" s="31">
        <f t="shared" si="102"/>
        <v>0</v>
      </c>
      <c r="S49" s="30">
        <f t="shared" si="11"/>
        <v>0</v>
      </c>
      <c r="T49" s="32">
        <f>ROUND([2]Диагностика_ТРАНСП_!AH45*'КТ c контрастом'!$T$104,0)</f>
        <v>0</v>
      </c>
      <c r="U49" s="32">
        <f>ROUND([2]Диагностика_ТРАНСП_!E45*$U$104,0)</f>
        <v>0</v>
      </c>
      <c r="V49" s="33">
        <f t="shared" si="12"/>
        <v>0</v>
      </c>
      <c r="X49" s="34">
        <f t="shared" si="103"/>
        <v>0</v>
      </c>
      <c r="Y49" s="34">
        <f t="shared" si="104"/>
        <v>0</v>
      </c>
      <c r="Z49" s="34">
        <f t="shared" si="105"/>
        <v>0</v>
      </c>
      <c r="AA49" s="34">
        <f t="shared" si="106"/>
        <v>0</v>
      </c>
      <c r="AB49" s="35">
        <f t="shared" si="13"/>
        <v>0</v>
      </c>
      <c r="AC49" s="36">
        <f t="shared" si="14"/>
        <v>0</v>
      </c>
      <c r="AD49" s="36">
        <f t="shared" si="46"/>
        <v>0</v>
      </c>
      <c r="AE49" s="37">
        <f t="shared" si="16"/>
        <v>0</v>
      </c>
      <c r="AF49" s="38">
        <f t="shared" si="17"/>
        <v>0</v>
      </c>
      <c r="AH49" s="58">
        <f t="shared" ref="AH49:AI49" si="128">SUM(AH27:AH48)</f>
        <v>0</v>
      </c>
      <c r="AI49" s="58">
        <f t="shared" si="128"/>
        <v>0</v>
      </c>
      <c r="AJ49" s="31">
        <f t="shared" si="107"/>
        <v>0</v>
      </c>
      <c r="AK49" s="31">
        <f t="shared" si="107"/>
        <v>0</v>
      </c>
      <c r="AL49" s="31">
        <f t="shared" si="107"/>
        <v>0</v>
      </c>
      <c r="AM49" s="30">
        <f t="shared" si="108"/>
        <v>0</v>
      </c>
      <c r="AN49" s="31">
        <f t="shared" si="109"/>
        <v>0</v>
      </c>
      <c r="AO49" s="31">
        <f t="shared" si="109"/>
        <v>0</v>
      </c>
      <c r="AP49" s="31">
        <f t="shared" si="109"/>
        <v>0</v>
      </c>
      <c r="AQ49" s="30">
        <f t="shared" si="110"/>
        <v>0</v>
      </c>
      <c r="AR49" s="40">
        <f t="shared" si="111"/>
        <v>0</v>
      </c>
      <c r="AS49" s="40">
        <f t="shared" si="111"/>
        <v>0</v>
      </c>
      <c r="AT49" s="40">
        <f t="shared" si="111"/>
        <v>0</v>
      </c>
      <c r="AU49" s="30">
        <f t="shared" si="112"/>
        <v>0</v>
      </c>
      <c r="AV49" s="32">
        <f>ROUND([2]Диагностика_ТРАНСП_!BJ45*'КТ c контрастом'!$T$104,0)</f>
        <v>0</v>
      </c>
      <c r="AW49" s="32">
        <f>ROUND([2]Диагностика_ТРАНСП_!AG45*$U$104,0)</f>
        <v>0</v>
      </c>
      <c r="AX49" s="33">
        <f t="shared" si="113"/>
        <v>0</v>
      </c>
      <c r="AZ49" s="34">
        <f t="shared" si="114"/>
        <v>0</v>
      </c>
      <c r="BA49" s="34">
        <f t="shared" si="115"/>
        <v>0</v>
      </c>
      <c r="BB49" s="34">
        <f t="shared" si="116"/>
        <v>0</v>
      </c>
      <c r="BC49" s="34">
        <f t="shared" si="117"/>
        <v>0</v>
      </c>
      <c r="BD49" s="35">
        <f t="shared" si="118"/>
        <v>0</v>
      </c>
      <c r="BE49" s="36">
        <f t="shared" si="119"/>
        <v>0</v>
      </c>
      <c r="BF49" s="36">
        <f t="shared" si="120"/>
        <v>0</v>
      </c>
      <c r="BG49" s="37">
        <f t="shared" si="121"/>
        <v>0</v>
      </c>
      <c r="BH49" s="38">
        <f t="shared" si="122"/>
        <v>0</v>
      </c>
      <c r="BJ49" s="58">
        <f t="shared" ref="BJ49:BK49" si="129">SUM(BJ27:BJ48)</f>
        <v>0</v>
      </c>
      <c r="BK49" s="58">
        <f t="shared" si="129"/>
        <v>0</v>
      </c>
      <c r="BL49" s="31">
        <f t="shared" si="123"/>
        <v>0</v>
      </c>
      <c r="BM49" s="31">
        <f t="shared" si="123"/>
        <v>0</v>
      </c>
      <c r="BN49" s="31">
        <f t="shared" si="123"/>
        <v>0</v>
      </c>
      <c r="BO49" s="30">
        <f t="shared" si="124"/>
        <v>0</v>
      </c>
      <c r="BP49" s="31">
        <f t="shared" si="125"/>
        <v>0</v>
      </c>
      <c r="BQ49" s="31">
        <f t="shared" si="125"/>
        <v>0</v>
      </c>
      <c r="BR49" s="31">
        <f t="shared" si="125"/>
        <v>0</v>
      </c>
      <c r="BS49" s="30">
        <f t="shared" si="126"/>
        <v>0</v>
      </c>
    </row>
    <row r="50" spans="1:71" ht="20.25" x14ac:dyDescent="0.3">
      <c r="A50" s="59">
        <f t="shared" si="127"/>
        <v>39</v>
      </c>
      <c r="B50" s="44" t="s">
        <v>67</v>
      </c>
      <c r="C50" s="29">
        <f>ROUND([2]Диагностика_ТРАНСП_!ED46*$C$104,0)</f>
        <v>0</v>
      </c>
      <c r="D50" s="29">
        <f>[3]V_МО____нов!BD58</f>
        <v>0</v>
      </c>
      <c r="E50" s="29">
        <f>[3]V_МО____нов!BE58</f>
        <v>0</v>
      </c>
      <c r="F50" s="29">
        <f>[3]V_МО____нов!BF58</f>
        <v>0</v>
      </c>
      <c r="G50" s="30">
        <f t="shared" si="0"/>
        <v>0</v>
      </c>
      <c r="H50" s="29">
        <f>[2]Диагностика_ТРАНСП_!CJ46</f>
        <v>0</v>
      </c>
      <c r="I50" s="29">
        <f>[2]Диагностика_ТРАНСП_!GD46</f>
        <v>0</v>
      </c>
      <c r="J50" s="29">
        <f>[2]Диагностика_ТРАНСП_!GE46</f>
        <v>0</v>
      </c>
      <c r="K50" s="30">
        <f t="shared" si="6"/>
        <v>0</v>
      </c>
      <c r="L50" s="29">
        <f>ROUND('[2]Факт за 8 мес. 2022 года'!BD52/8*12,0)</f>
        <v>0</v>
      </c>
      <c r="M50" s="29">
        <f>ROUND('[2]Факт за 8 мес. 2022 года'!BE52/8*12,0)</f>
        <v>0</v>
      </c>
      <c r="N50" s="29">
        <f>ROUND('[2]Факт за 8 мес. 2022 года'!BF52/8*12,0)</f>
        <v>0</v>
      </c>
      <c r="O50" s="30">
        <f t="shared" si="7"/>
        <v>0</v>
      </c>
      <c r="P50" s="31">
        <f t="shared" si="100"/>
        <v>0</v>
      </c>
      <c r="Q50" s="31">
        <f t="shared" si="101"/>
        <v>0</v>
      </c>
      <c r="R50" s="31">
        <f t="shared" si="102"/>
        <v>0</v>
      </c>
      <c r="S50" s="30">
        <f t="shared" si="11"/>
        <v>0</v>
      </c>
      <c r="T50" s="32">
        <f>ROUND([2]Диагностика_ТРАНСП_!AH46*'КТ c контрастом'!$T$104,0)</f>
        <v>0</v>
      </c>
      <c r="U50" s="32">
        <f>ROUND([2]Диагностика_ТРАНСП_!E46*$U$104,0)</f>
        <v>0</v>
      </c>
      <c r="V50" s="33">
        <f t="shared" si="12"/>
        <v>0</v>
      </c>
      <c r="X50" s="34">
        <f t="shared" si="103"/>
        <v>0</v>
      </c>
      <c r="Y50" s="34">
        <f t="shared" si="104"/>
        <v>0</v>
      </c>
      <c r="Z50" s="34">
        <f t="shared" si="105"/>
        <v>0</v>
      </c>
      <c r="AA50" s="34">
        <f t="shared" si="106"/>
        <v>0</v>
      </c>
      <c r="AB50" s="35">
        <f t="shared" si="13"/>
        <v>0</v>
      </c>
      <c r="AC50" s="36">
        <f t="shared" si="14"/>
        <v>0</v>
      </c>
      <c r="AD50" s="36">
        <f t="shared" si="46"/>
        <v>0</v>
      </c>
      <c r="AE50" s="37">
        <f t="shared" si="16"/>
        <v>0</v>
      </c>
      <c r="AF50" s="38">
        <f t="shared" si="17"/>
        <v>0</v>
      </c>
      <c r="AH50" s="58">
        <f t="shared" ref="AH50:AI50" si="130">AH14+AH22+AH26+AH49</f>
        <v>0</v>
      </c>
      <c r="AI50" s="58">
        <f t="shared" si="130"/>
        <v>0</v>
      </c>
      <c r="AJ50" s="31">
        <f t="shared" si="107"/>
        <v>0</v>
      </c>
      <c r="AK50" s="31">
        <f t="shared" si="107"/>
        <v>0</v>
      </c>
      <c r="AL50" s="31">
        <f t="shared" si="107"/>
        <v>0</v>
      </c>
      <c r="AM50" s="30">
        <f t="shared" si="108"/>
        <v>0</v>
      </c>
      <c r="AN50" s="31">
        <f t="shared" si="109"/>
        <v>0</v>
      </c>
      <c r="AO50" s="31">
        <f t="shared" si="109"/>
        <v>0</v>
      </c>
      <c r="AP50" s="31">
        <f t="shared" si="109"/>
        <v>0</v>
      </c>
      <c r="AQ50" s="30">
        <f t="shared" si="110"/>
        <v>0</v>
      </c>
      <c r="AR50" s="40">
        <f t="shared" si="111"/>
        <v>0</v>
      </c>
      <c r="AS50" s="40">
        <f t="shared" si="111"/>
        <v>0</v>
      </c>
      <c r="AT50" s="40">
        <f t="shared" si="111"/>
        <v>0</v>
      </c>
      <c r="AU50" s="30">
        <f t="shared" si="112"/>
        <v>0</v>
      </c>
      <c r="AV50" s="32">
        <f>ROUND([2]Диагностика_ТРАНСП_!BJ46*'КТ c контрастом'!$T$104,0)</f>
        <v>0</v>
      </c>
      <c r="AW50" s="32">
        <f>ROUND([2]Диагностика_ТРАНСП_!AG46*$U$104,0)</f>
        <v>0</v>
      </c>
      <c r="AX50" s="33">
        <f t="shared" si="113"/>
        <v>0</v>
      </c>
      <c r="AZ50" s="34">
        <f t="shared" si="114"/>
        <v>0</v>
      </c>
      <c r="BA50" s="34">
        <f t="shared" si="115"/>
        <v>0</v>
      </c>
      <c r="BB50" s="34">
        <f t="shared" si="116"/>
        <v>0</v>
      </c>
      <c r="BC50" s="34">
        <f t="shared" si="117"/>
        <v>0</v>
      </c>
      <c r="BD50" s="35">
        <f t="shared" si="118"/>
        <v>0</v>
      </c>
      <c r="BE50" s="36">
        <f t="shared" si="119"/>
        <v>0</v>
      </c>
      <c r="BF50" s="36">
        <f t="shared" si="120"/>
        <v>0</v>
      </c>
      <c r="BG50" s="37">
        <f t="shared" si="121"/>
        <v>0</v>
      </c>
      <c r="BH50" s="38">
        <f t="shared" si="122"/>
        <v>0</v>
      </c>
      <c r="BJ50" s="58">
        <f t="shared" ref="BJ50:BK50" si="131">BJ14+BJ22+BJ26+BJ49</f>
        <v>0</v>
      </c>
      <c r="BK50" s="58">
        <f t="shared" si="131"/>
        <v>0</v>
      </c>
      <c r="BL50" s="31">
        <f t="shared" si="123"/>
        <v>0</v>
      </c>
      <c r="BM50" s="31">
        <f t="shared" si="123"/>
        <v>0</v>
      </c>
      <c r="BN50" s="31">
        <f t="shared" si="123"/>
        <v>0</v>
      </c>
      <c r="BO50" s="30">
        <f t="shared" si="124"/>
        <v>0</v>
      </c>
      <c r="BP50" s="31">
        <f t="shared" si="125"/>
        <v>0</v>
      </c>
      <c r="BQ50" s="31">
        <f t="shared" si="125"/>
        <v>0</v>
      </c>
      <c r="BR50" s="31">
        <f t="shared" si="125"/>
        <v>0</v>
      </c>
      <c r="BS50" s="30">
        <f t="shared" si="126"/>
        <v>0</v>
      </c>
    </row>
    <row r="51" spans="1:71" s="60" customFormat="1" ht="33.75" x14ac:dyDescent="0.3">
      <c r="A51" s="45"/>
      <c r="B51" s="46" t="s">
        <v>68</v>
      </c>
      <c r="C51" s="47">
        <f t="shared" ref="C51:V51" si="132">SUM(C26:C50)</f>
        <v>16126</v>
      </c>
      <c r="D51" s="53">
        <f t="shared" si="132"/>
        <v>191</v>
      </c>
      <c r="E51" s="53">
        <f t="shared" si="132"/>
        <v>0</v>
      </c>
      <c r="F51" s="53">
        <f t="shared" si="132"/>
        <v>0</v>
      </c>
      <c r="G51" s="53">
        <f t="shared" si="132"/>
        <v>191</v>
      </c>
      <c r="H51" s="53">
        <f t="shared" ref="H51:O51" si="133">SUM(H26:H50)</f>
        <v>932</v>
      </c>
      <c r="I51" s="53">
        <f t="shared" si="133"/>
        <v>0</v>
      </c>
      <c r="J51" s="53">
        <f t="shared" si="133"/>
        <v>0</v>
      </c>
      <c r="K51" s="53">
        <f t="shared" si="133"/>
        <v>932</v>
      </c>
      <c r="L51" s="53">
        <f t="shared" si="133"/>
        <v>141</v>
      </c>
      <c r="M51" s="53">
        <f t="shared" si="133"/>
        <v>0</v>
      </c>
      <c r="N51" s="53">
        <f t="shared" si="133"/>
        <v>0</v>
      </c>
      <c r="O51" s="53">
        <f t="shared" si="133"/>
        <v>141</v>
      </c>
      <c r="P51" s="53">
        <f t="shared" si="132"/>
        <v>794</v>
      </c>
      <c r="Q51" s="53">
        <f t="shared" si="132"/>
        <v>0</v>
      </c>
      <c r="R51" s="53">
        <f t="shared" si="132"/>
        <v>0</v>
      </c>
      <c r="S51" s="53">
        <f t="shared" si="132"/>
        <v>794</v>
      </c>
      <c r="T51" s="54">
        <f t="shared" si="132"/>
        <v>0</v>
      </c>
      <c r="U51" s="54">
        <f t="shared" si="132"/>
        <v>0</v>
      </c>
      <c r="V51" s="54">
        <f t="shared" si="132"/>
        <v>0</v>
      </c>
      <c r="X51" s="55">
        <f t="shared" ref="X51:AF51" si="134">SUM(X26:X50)</f>
        <v>17294489.960000001</v>
      </c>
      <c r="Y51" s="55">
        <f t="shared" si="134"/>
        <v>5024146.16</v>
      </c>
      <c r="Z51" s="55">
        <f t="shared" si="134"/>
        <v>0</v>
      </c>
      <c r="AA51" s="55">
        <f t="shared" si="134"/>
        <v>0</v>
      </c>
      <c r="AB51" s="35">
        <f t="shared" si="134"/>
        <v>22318636.120000001</v>
      </c>
      <c r="AC51" s="35">
        <f t="shared" si="134"/>
        <v>0</v>
      </c>
      <c r="AD51" s="35">
        <f t="shared" si="134"/>
        <v>0</v>
      </c>
      <c r="AE51" s="35">
        <f t="shared" si="134"/>
        <v>0</v>
      </c>
      <c r="AF51" s="35">
        <f t="shared" si="134"/>
        <v>22318636.120000001</v>
      </c>
      <c r="AH51" s="61"/>
      <c r="AI51" s="61"/>
      <c r="AJ51" s="53">
        <f t="shared" ref="AJ51:AX51" si="135">SUM(AJ26:AJ50)</f>
        <v>603</v>
      </c>
      <c r="AK51" s="53">
        <f t="shared" si="135"/>
        <v>0</v>
      </c>
      <c r="AL51" s="53">
        <f t="shared" si="135"/>
        <v>0</v>
      </c>
      <c r="AM51" s="53">
        <f t="shared" si="135"/>
        <v>603</v>
      </c>
      <c r="AN51" s="53">
        <f t="shared" si="135"/>
        <v>653</v>
      </c>
      <c r="AO51" s="53">
        <f t="shared" si="135"/>
        <v>0</v>
      </c>
      <c r="AP51" s="53">
        <f t="shared" si="135"/>
        <v>0</v>
      </c>
      <c r="AQ51" s="53">
        <f t="shared" si="135"/>
        <v>653</v>
      </c>
      <c r="AR51" s="53">
        <f t="shared" si="135"/>
        <v>794</v>
      </c>
      <c r="AS51" s="53">
        <f t="shared" si="135"/>
        <v>0</v>
      </c>
      <c r="AT51" s="53">
        <f t="shared" si="135"/>
        <v>0</v>
      </c>
      <c r="AU51" s="53">
        <f t="shared" si="135"/>
        <v>794</v>
      </c>
      <c r="AV51" s="54">
        <f t="shared" si="135"/>
        <v>0</v>
      </c>
      <c r="AW51" s="54">
        <f t="shared" si="135"/>
        <v>0</v>
      </c>
      <c r="AX51" s="54">
        <f t="shared" si="135"/>
        <v>0</v>
      </c>
      <c r="AZ51" s="55">
        <f t="shared" ref="AZ51:BH51" si="136">SUM(AZ26:AZ50)</f>
        <v>0</v>
      </c>
      <c r="BA51" s="55">
        <f t="shared" si="136"/>
        <v>5024146.16</v>
      </c>
      <c r="BB51" s="55">
        <f t="shared" si="136"/>
        <v>0</v>
      </c>
      <c r="BC51" s="55">
        <f t="shared" si="136"/>
        <v>0</v>
      </c>
      <c r="BD51" s="35">
        <f t="shared" si="136"/>
        <v>5024146.16</v>
      </c>
      <c r="BE51" s="35">
        <f t="shared" si="136"/>
        <v>0</v>
      </c>
      <c r="BF51" s="35">
        <f t="shared" si="136"/>
        <v>0</v>
      </c>
      <c r="BG51" s="35">
        <f t="shared" si="136"/>
        <v>0</v>
      </c>
      <c r="BH51" s="35">
        <f t="shared" si="136"/>
        <v>5024146.16</v>
      </c>
      <c r="BJ51" s="61"/>
      <c r="BK51" s="61"/>
      <c r="BL51" s="53">
        <f t="shared" ref="BL51:BS51" si="137">SUM(BL26:BL50)</f>
        <v>603</v>
      </c>
      <c r="BM51" s="53">
        <f t="shared" si="137"/>
        <v>0</v>
      </c>
      <c r="BN51" s="53">
        <f t="shared" si="137"/>
        <v>0</v>
      </c>
      <c r="BO51" s="53">
        <f t="shared" si="137"/>
        <v>603</v>
      </c>
      <c r="BP51" s="53">
        <f t="shared" si="137"/>
        <v>653</v>
      </c>
      <c r="BQ51" s="53">
        <f t="shared" si="137"/>
        <v>0</v>
      </c>
      <c r="BR51" s="53">
        <f t="shared" si="137"/>
        <v>0</v>
      </c>
      <c r="BS51" s="53">
        <f t="shared" si="137"/>
        <v>653</v>
      </c>
    </row>
    <row r="52" spans="1:71" ht="20.25" x14ac:dyDescent="0.3">
      <c r="A52" s="45"/>
      <c r="B52" s="46" t="s">
        <v>69</v>
      </c>
      <c r="C52" s="47">
        <f t="shared" ref="C52:V52" si="138">C14+C21+C25+C51</f>
        <v>49307</v>
      </c>
      <c r="D52" s="53">
        <f t="shared" si="138"/>
        <v>3769</v>
      </c>
      <c r="E52" s="53">
        <f t="shared" si="138"/>
        <v>367</v>
      </c>
      <c r="F52" s="53">
        <f t="shared" si="138"/>
        <v>250</v>
      </c>
      <c r="G52" s="53">
        <f t="shared" si="138"/>
        <v>4386</v>
      </c>
      <c r="H52" s="53">
        <f t="shared" si="138"/>
        <v>9322</v>
      </c>
      <c r="I52" s="53">
        <f t="shared" si="138"/>
        <v>276</v>
      </c>
      <c r="J52" s="53">
        <f t="shared" si="138"/>
        <v>250</v>
      </c>
      <c r="K52" s="53">
        <f t="shared" si="138"/>
        <v>9848</v>
      </c>
      <c r="L52" s="53">
        <f t="shared" si="138"/>
        <v>3785</v>
      </c>
      <c r="M52" s="53">
        <f t="shared" si="138"/>
        <v>374</v>
      </c>
      <c r="N52" s="53">
        <f t="shared" si="138"/>
        <v>133</v>
      </c>
      <c r="O52" s="53">
        <f t="shared" si="138"/>
        <v>4292</v>
      </c>
      <c r="P52" s="53">
        <f t="shared" si="138"/>
        <v>7948</v>
      </c>
      <c r="Q52" s="53">
        <f t="shared" si="138"/>
        <v>276</v>
      </c>
      <c r="R52" s="53">
        <f t="shared" si="138"/>
        <v>250</v>
      </c>
      <c r="S52" s="53">
        <f t="shared" si="138"/>
        <v>8474</v>
      </c>
      <c r="T52" s="54">
        <f t="shared" si="138"/>
        <v>2490</v>
      </c>
      <c r="U52" s="54">
        <f t="shared" si="138"/>
        <v>1396</v>
      </c>
      <c r="V52" s="54">
        <f t="shared" si="138"/>
        <v>3886</v>
      </c>
      <c r="X52" s="55">
        <f t="shared" ref="X52:AF52" si="139">X14+X21+X25+X51</f>
        <v>52879785.220000006</v>
      </c>
      <c r="Y52" s="55">
        <f t="shared" si="139"/>
        <v>50292082.719999999</v>
      </c>
      <c r="Z52" s="55">
        <f t="shared" si="139"/>
        <v>2055222.96</v>
      </c>
      <c r="AA52" s="55">
        <f t="shared" si="139"/>
        <v>1861615</v>
      </c>
      <c r="AB52" s="35">
        <f t="shared" si="139"/>
        <v>107088705.89999999</v>
      </c>
      <c r="AC52" s="35">
        <f t="shared" si="139"/>
        <v>2368189.2000000002</v>
      </c>
      <c r="AD52" s="35">
        <f t="shared" si="139"/>
        <v>7968527.0899999999</v>
      </c>
      <c r="AE52" s="35">
        <f t="shared" si="139"/>
        <v>10336716.289999999</v>
      </c>
      <c r="AF52" s="35">
        <f t="shared" si="139"/>
        <v>117425422.19</v>
      </c>
      <c r="AH52" s="58">
        <f>AH51</f>
        <v>0</v>
      </c>
      <c r="AI52" s="58">
        <f>AI51</f>
        <v>0</v>
      </c>
      <c r="AJ52" s="53">
        <f t="shared" ref="AJ52:AX52" si="140">AJ14+AJ21+AJ25+AJ51</f>
        <v>4179</v>
      </c>
      <c r="AK52" s="53">
        <f t="shared" si="140"/>
        <v>-91</v>
      </c>
      <c r="AL52" s="53">
        <f t="shared" si="140"/>
        <v>0</v>
      </c>
      <c r="AM52" s="53">
        <f t="shared" si="140"/>
        <v>4088</v>
      </c>
      <c r="AN52" s="53">
        <f t="shared" si="140"/>
        <v>4163</v>
      </c>
      <c r="AO52" s="53">
        <f t="shared" si="140"/>
        <v>-98</v>
      </c>
      <c r="AP52" s="53">
        <f t="shared" si="140"/>
        <v>117</v>
      </c>
      <c r="AQ52" s="53">
        <f t="shared" si="140"/>
        <v>4182</v>
      </c>
      <c r="AR52" s="53">
        <f t="shared" si="140"/>
        <v>7948</v>
      </c>
      <c r="AS52" s="53">
        <f t="shared" si="140"/>
        <v>276</v>
      </c>
      <c r="AT52" s="53">
        <f t="shared" si="140"/>
        <v>250</v>
      </c>
      <c r="AU52" s="53">
        <f t="shared" si="140"/>
        <v>8474</v>
      </c>
      <c r="AV52" s="54">
        <f t="shared" si="140"/>
        <v>2</v>
      </c>
      <c r="AW52" s="54">
        <f t="shared" si="140"/>
        <v>1</v>
      </c>
      <c r="AX52" s="54">
        <f t="shared" si="140"/>
        <v>3</v>
      </c>
      <c r="AZ52" s="55">
        <f t="shared" ref="AZ52:BH52" si="141">AZ14+AZ21+AZ25+AZ51</f>
        <v>11085714752.380001</v>
      </c>
      <c r="BA52" s="55">
        <f t="shared" si="141"/>
        <v>50292082.719999999</v>
      </c>
      <c r="BB52" s="55">
        <f t="shared" si="141"/>
        <v>2055222.96</v>
      </c>
      <c r="BC52" s="55">
        <f t="shared" si="141"/>
        <v>1861615</v>
      </c>
      <c r="BD52" s="35">
        <f t="shared" si="141"/>
        <v>11139923673.060001</v>
      </c>
      <c r="BE52" s="35">
        <f t="shared" si="141"/>
        <v>1902.16</v>
      </c>
      <c r="BF52" s="35">
        <f t="shared" si="141"/>
        <v>2658.59</v>
      </c>
      <c r="BG52" s="35">
        <f t="shared" si="141"/>
        <v>4560.75</v>
      </c>
      <c r="BH52" s="35">
        <f t="shared" si="141"/>
        <v>11139928233.809999</v>
      </c>
      <c r="BJ52" s="58">
        <f>BJ51</f>
        <v>0</v>
      </c>
      <c r="BK52" s="58">
        <f>BK51</f>
        <v>0</v>
      </c>
      <c r="BL52" s="53">
        <f t="shared" ref="BL52:BS52" si="142">BL14+BL21+BL25+BL51</f>
        <v>4179</v>
      </c>
      <c r="BM52" s="53">
        <f t="shared" si="142"/>
        <v>-91</v>
      </c>
      <c r="BN52" s="53">
        <f t="shared" si="142"/>
        <v>0</v>
      </c>
      <c r="BO52" s="53">
        <f t="shared" si="142"/>
        <v>4088</v>
      </c>
      <c r="BP52" s="53">
        <f t="shared" si="142"/>
        <v>4163</v>
      </c>
      <c r="BQ52" s="53">
        <f t="shared" si="142"/>
        <v>-98</v>
      </c>
      <c r="BR52" s="53">
        <f t="shared" si="142"/>
        <v>117</v>
      </c>
      <c r="BS52" s="53">
        <f t="shared" si="142"/>
        <v>4182</v>
      </c>
    </row>
    <row r="53" spans="1:71" ht="20.25" x14ac:dyDescent="0.3">
      <c r="A53" s="62">
        <v>40</v>
      </c>
      <c r="B53" s="63" t="s">
        <v>70</v>
      </c>
      <c r="C53" s="29">
        <f>ROUND([2]Диагностика_ТРАНСП_!ED49*$C$104,0)</f>
        <v>0</v>
      </c>
      <c r="D53" s="29">
        <f>[3]V_МО____нов!BD61</f>
        <v>0</v>
      </c>
      <c r="E53" s="29">
        <f>[3]V_МО____нов!BE61</f>
        <v>0</v>
      </c>
      <c r="F53" s="29">
        <f>[3]V_МО____нов!BF61</f>
        <v>0</v>
      </c>
      <c r="G53" s="30">
        <f t="shared" ref="G53" si="143">D53+E53+F53</f>
        <v>0</v>
      </c>
      <c r="H53" s="29">
        <f>[2]Диагностика_ТРАНСП_!CJ49</f>
        <v>0</v>
      </c>
      <c r="I53" s="29">
        <f>[2]Диагностика_ТРАНСП_!GD49</f>
        <v>0</v>
      </c>
      <c r="J53" s="29">
        <f>[2]Диагностика_ТРАНСП_!GE49</f>
        <v>0</v>
      </c>
      <c r="K53" s="30">
        <f t="shared" ref="K53" si="144">H53+I53+J53</f>
        <v>0</v>
      </c>
      <c r="L53" s="29">
        <f>ROUND('[2]Факт за 8 мес. 2022 года'!BD55/8*12,0)</f>
        <v>0</v>
      </c>
      <c r="M53" s="29">
        <f>ROUND('[2]Факт за 8 мес. 2022 года'!BE55/8*12,0)</f>
        <v>0</v>
      </c>
      <c r="N53" s="29">
        <f>ROUND('[2]Факт за 8 мес. 2022 года'!BF55/8*12,0)</f>
        <v>0</v>
      </c>
      <c r="O53" s="30">
        <f t="shared" ref="O53" si="145">L53+M53+N53</f>
        <v>0</v>
      </c>
      <c r="P53" s="31">
        <f>ROUND(H53*$P$104,0)</f>
        <v>0</v>
      </c>
      <c r="Q53" s="31">
        <f>ROUND(I53*$Q$104,0)</f>
        <v>0</v>
      </c>
      <c r="R53" s="31">
        <f>ROUND(J53*$R$104,0)</f>
        <v>0</v>
      </c>
      <c r="S53" s="30">
        <f t="shared" ref="S53" si="146">P53+Q53+R53</f>
        <v>0</v>
      </c>
      <c r="T53" s="32">
        <f>ROUND([2]Диагностика_ТРАНСП_!AH49*'КТ c контрастом'!$T$104,0)</f>
        <v>0</v>
      </c>
      <c r="U53" s="32">
        <f>ROUND([2]Диагностика_ТРАНСП_!E49*$U$104,0)</f>
        <v>0</v>
      </c>
      <c r="V53" s="33">
        <f t="shared" ref="V53" si="147">T53+U53</f>
        <v>0</v>
      </c>
      <c r="X53" s="34">
        <f>ROUND(C53*$X$8,2)</f>
        <v>0</v>
      </c>
      <c r="Y53" s="34">
        <f>ROUND(P53*$Y$8,2)</f>
        <v>0</v>
      </c>
      <c r="Z53" s="34">
        <f>ROUND(Q53*$Z$8,2)</f>
        <v>0</v>
      </c>
      <c r="AA53" s="34">
        <f>ROUND(R53*$AA$8,2)</f>
        <v>0</v>
      </c>
      <c r="AB53" s="35">
        <f t="shared" ref="AB53:AF61" si="148">X53+Y53+Z53+AA53</f>
        <v>0</v>
      </c>
      <c r="AC53" s="36">
        <f>ROUND(T53*$AC$8,2)</f>
        <v>0</v>
      </c>
      <c r="AD53" s="36">
        <f>ROUND(U53*$AD$8,2)</f>
        <v>0</v>
      </c>
      <c r="AE53" s="37">
        <f t="shared" ref="AE53:AE101" si="149">AC53+AD53</f>
        <v>0</v>
      </c>
      <c r="AF53" s="38">
        <f t="shared" ref="AF53:AF101" si="150">AB53+AE53</f>
        <v>0</v>
      </c>
      <c r="AH53" s="39"/>
      <c r="AI53" s="39"/>
      <c r="AJ53" s="31">
        <f t="shared" ref="AJ53:AL53" si="151">P53-D53</f>
        <v>0</v>
      </c>
      <c r="AK53" s="31">
        <f t="shared" si="151"/>
        <v>0</v>
      </c>
      <c r="AL53" s="31">
        <f t="shared" si="151"/>
        <v>0</v>
      </c>
      <c r="AM53" s="30">
        <f t="shared" ref="AM53" si="152">AJ53+AK53+AL53</f>
        <v>0</v>
      </c>
      <c r="AN53" s="31">
        <f t="shared" ref="AN53:AP53" si="153">P53-L53</f>
        <v>0</v>
      </c>
      <c r="AO53" s="31">
        <f t="shared" si="153"/>
        <v>0</v>
      </c>
      <c r="AP53" s="31">
        <f t="shared" si="153"/>
        <v>0</v>
      </c>
      <c r="AQ53" s="30">
        <f t="shared" ref="AQ53" si="154">AN53+AO53+AP53</f>
        <v>0</v>
      </c>
      <c r="AR53" s="40">
        <f t="shared" ref="AR53:AT53" si="155">P53</f>
        <v>0</v>
      </c>
      <c r="AS53" s="40">
        <f t="shared" si="155"/>
        <v>0</v>
      </c>
      <c r="AT53" s="40">
        <f t="shared" si="155"/>
        <v>0</v>
      </c>
      <c r="AU53" s="30">
        <f t="shared" ref="AU53" si="156">AR53+AS53+AT53</f>
        <v>0</v>
      </c>
      <c r="AV53" s="32">
        <f>ROUND([2]Диагностика_ТРАНСП_!BJ49*'КТ c контрастом'!$T$104,0)</f>
        <v>0</v>
      </c>
      <c r="AW53" s="32">
        <f>ROUND([2]Диагностика_ТРАНСП_!AG49*$U$104,0)</f>
        <v>0</v>
      </c>
      <c r="AX53" s="33">
        <f t="shared" ref="AX53" si="157">AV53+AW53</f>
        <v>0</v>
      </c>
      <c r="AZ53" s="34">
        <f>ROUND(AE53*$X$8,2)</f>
        <v>0</v>
      </c>
      <c r="BA53" s="34">
        <f>ROUND(AR53*$Y$8,2)</f>
        <v>0</v>
      </c>
      <c r="BB53" s="34">
        <f>ROUND(AS53*$Z$8,2)</f>
        <v>0</v>
      </c>
      <c r="BC53" s="34">
        <f>ROUND(AT53*$AA$8,2)</f>
        <v>0</v>
      </c>
      <c r="BD53" s="35">
        <f t="shared" ref="BD53:BH61" si="158">AZ53+BA53+BB53+BC53</f>
        <v>0</v>
      </c>
      <c r="BE53" s="36">
        <f>ROUND(AV53*$AC$8,2)</f>
        <v>0</v>
      </c>
      <c r="BF53" s="36">
        <f>ROUND(AW53*$AD$8,2)</f>
        <v>0</v>
      </c>
      <c r="BG53" s="37">
        <f t="shared" ref="BG53" si="159">BE53+BF53</f>
        <v>0</v>
      </c>
      <c r="BH53" s="38">
        <f t="shared" ref="BH53" si="160">BD53+BG53</f>
        <v>0</v>
      </c>
      <c r="BJ53" s="39"/>
      <c r="BK53" s="39"/>
      <c r="BL53" s="31">
        <f t="shared" ref="BL53:BN53" si="161">AR53-D53</f>
        <v>0</v>
      </c>
      <c r="BM53" s="31">
        <f t="shared" si="161"/>
        <v>0</v>
      </c>
      <c r="BN53" s="31">
        <f t="shared" si="161"/>
        <v>0</v>
      </c>
      <c r="BO53" s="30">
        <f t="shared" ref="BO53" si="162">BL53+BM53+BN53</f>
        <v>0</v>
      </c>
      <c r="BP53" s="31">
        <f t="shared" ref="BP53:BR53" si="163">AR53-L53</f>
        <v>0</v>
      </c>
      <c r="BQ53" s="31">
        <f t="shared" si="163"/>
        <v>0</v>
      </c>
      <c r="BR53" s="31">
        <f t="shared" si="163"/>
        <v>0</v>
      </c>
      <c r="BS53" s="30">
        <f t="shared" ref="BS53" si="164">BP53+BQ53+BR53</f>
        <v>0</v>
      </c>
    </row>
    <row r="54" spans="1:71" ht="20.25" x14ac:dyDescent="0.3">
      <c r="A54" s="45"/>
      <c r="B54" s="46" t="s">
        <v>71</v>
      </c>
      <c r="C54" s="47">
        <f t="shared" ref="C54:AA54" si="165">C53</f>
        <v>0</v>
      </c>
      <c r="D54" s="64">
        <f t="shared" si="165"/>
        <v>0</v>
      </c>
      <c r="E54" s="64">
        <f t="shared" si="165"/>
        <v>0</v>
      </c>
      <c r="F54" s="64">
        <f t="shared" si="165"/>
        <v>0</v>
      </c>
      <c r="G54" s="64">
        <f t="shared" si="165"/>
        <v>0</v>
      </c>
      <c r="H54" s="64">
        <f t="shared" si="165"/>
        <v>0</v>
      </c>
      <c r="I54" s="64">
        <f t="shared" si="165"/>
        <v>0</v>
      </c>
      <c r="J54" s="64">
        <f t="shared" si="165"/>
        <v>0</v>
      </c>
      <c r="K54" s="64">
        <f t="shared" si="165"/>
        <v>0</v>
      </c>
      <c r="L54" s="64">
        <f t="shared" si="165"/>
        <v>0</v>
      </c>
      <c r="M54" s="64">
        <f t="shared" si="165"/>
        <v>0</v>
      </c>
      <c r="N54" s="64">
        <f t="shared" si="165"/>
        <v>0</v>
      </c>
      <c r="O54" s="64">
        <f t="shared" si="165"/>
        <v>0</v>
      </c>
      <c r="P54" s="64">
        <f t="shared" si="165"/>
        <v>0</v>
      </c>
      <c r="Q54" s="64">
        <f t="shared" si="165"/>
        <v>0</v>
      </c>
      <c r="R54" s="64">
        <f t="shared" si="165"/>
        <v>0</v>
      </c>
      <c r="S54" s="64">
        <f t="shared" si="165"/>
        <v>0</v>
      </c>
      <c r="T54" s="64">
        <f t="shared" si="165"/>
        <v>0</v>
      </c>
      <c r="U54" s="64">
        <f t="shared" si="165"/>
        <v>0</v>
      </c>
      <c r="V54" s="64">
        <f t="shared" si="165"/>
        <v>0</v>
      </c>
      <c r="X54" s="64">
        <f t="shared" si="165"/>
        <v>0</v>
      </c>
      <c r="Y54" s="64">
        <f t="shared" si="165"/>
        <v>0</v>
      </c>
      <c r="Z54" s="64">
        <f t="shared" si="165"/>
        <v>0</v>
      </c>
      <c r="AA54" s="64">
        <f t="shared" si="165"/>
        <v>0</v>
      </c>
      <c r="AB54" s="35">
        <f t="shared" si="148"/>
        <v>0</v>
      </c>
      <c r="AC54" s="35">
        <f t="shared" si="148"/>
        <v>0</v>
      </c>
      <c r="AD54" s="35">
        <f t="shared" si="148"/>
        <v>0</v>
      </c>
      <c r="AE54" s="35">
        <f t="shared" si="148"/>
        <v>0</v>
      </c>
      <c r="AF54" s="35">
        <f t="shared" si="148"/>
        <v>0</v>
      </c>
      <c r="AH54" s="65">
        <f t="shared" ref="AH54:AX54" si="166">AH53</f>
        <v>0</v>
      </c>
      <c r="AI54" s="65">
        <f t="shared" si="166"/>
        <v>0</v>
      </c>
      <c r="AJ54" s="64">
        <f t="shared" si="166"/>
        <v>0</v>
      </c>
      <c r="AK54" s="64">
        <f t="shared" si="166"/>
        <v>0</v>
      </c>
      <c r="AL54" s="64">
        <f t="shared" si="166"/>
        <v>0</v>
      </c>
      <c r="AM54" s="64">
        <f t="shared" si="166"/>
        <v>0</v>
      </c>
      <c r="AN54" s="64">
        <f t="shared" si="166"/>
        <v>0</v>
      </c>
      <c r="AO54" s="64">
        <f t="shared" si="166"/>
        <v>0</v>
      </c>
      <c r="AP54" s="64">
        <f t="shared" si="166"/>
        <v>0</v>
      </c>
      <c r="AQ54" s="64">
        <f t="shared" si="166"/>
        <v>0</v>
      </c>
      <c r="AR54" s="64">
        <f t="shared" si="166"/>
        <v>0</v>
      </c>
      <c r="AS54" s="64">
        <f t="shared" si="166"/>
        <v>0</v>
      </c>
      <c r="AT54" s="64">
        <f t="shared" si="166"/>
        <v>0</v>
      </c>
      <c r="AU54" s="64">
        <f t="shared" si="166"/>
        <v>0</v>
      </c>
      <c r="AV54" s="64">
        <f t="shared" si="166"/>
        <v>0</v>
      </c>
      <c r="AW54" s="64">
        <f t="shared" si="166"/>
        <v>0</v>
      </c>
      <c r="AX54" s="64">
        <f t="shared" si="166"/>
        <v>0</v>
      </c>
      <c r="AZ54" s="64">
        <f t="shared" ref="AZ54:BC54" si="167">AZ53</f>
        <v>0</v>
      </c>
      <c r="BA54" s="64">
        <f t="shared" si="167"/>
        <v>0</v>
      </c>
      <c r="BB54" s="64">
        <f t="shared" si="167"/>
        <v>0</v>
      </c>
      <c r="BC54" s="64">
        <f t="shared" si="167"/>
        <v>0</v>
      </c>
      <c r="BD54" s="35">
        <f t="shared" si="158"/>
        <v>0</v>
      </c>
      <c r="BE54" s="35">
        <f t="shared" si="158"/>
        <v>0</v>
      </c>
      <c r="BF54" s="35">
        <f t="shared" si="158"/>
        <v>0</v>
      </c>
      <c r="BG54" s="35">
        <f t="shared" si="158"/>
        <v>0</v>
      </c>
      <c r="BH54" s="35">
        <f t="shared" si="158"/>
        <v>0</v>
      </c>
      <c r="BJ54" s="65">
        <f t="shared" ref="BJ54:BS54" si="168">BJ53</f>
        <v>0</v>
      </c>
      <c r="BK54" s="65">
        <f t="shared" si="168"/>
        <v>0</v>
      </c>
      <c r="BL54" s="64">
        <f t="shared" si="168"/>
        <v>0</v>
      </c>
      <c r="BM54" s="64">
        <f t="shared" si="168"/>
        <v>0</v>
      </c>
      <c r="BN54" s="64">
        <f t="shared" si="168"/>
        <v>0</v>
      </c>
      <c r="BO54" s="64">
        <f t="shared" si="168"/>
        <v>0</v>
      </c>
      <c r="BP54" s="64">
        <f t="shared" si="168"/>
        <v>0</v>
      </c>
      <c r="BQ54" s="64">
        <f t="shared" si="168"/>
        <v>0</v>
      </c>
      <c r="BR54" s="64">
        <f t="shared" si="168"/>
        <v>0</v>
      </c>
      <c r="BS54" s="64">
        <f t="shared" si="168"/>
        <v>0</v>
      </c>
    </row>
    <row r="55" spans="1:71" ht="20.25" x14ac:dyDescent="0.3">
      <c r="A55" s="66">
        <v>41</v>
      </c>
      <c r="B55" s="44" t="s">
        <v>72</v>
      </c>
      <c r="C55" s="29" t="e">
        <f>ROUND([2]Диагностика_ТРАНСП_!#REF!*$C$104,0)</f>
        <v>#REF!</v>
      </c>
      <c r="D55" s="29">
        <f>[3]V_МО____нов!BD63</f>
        <v>0</v>
      </c>
      <c r="E55" s="29">
        <f>[3]V_МО____нов!BE63</f>
        <v>0</v>
      </c>
      <c r="F55" s="29">
        <f>[3]V_МО____нов!BF63</f>
        <v>8</v>
      </c>
      <c r="G55" s="30">
        <f t="shared" ref="G55:G59" si="169">D55+E55+F55</f>
        <v>8</v>
      </c>
      <c r="H55" s="29">
        <f>[2]Диагностика_ТРАНСП_!CJ51</f>
        <v>0</v>
      </c>
      <c r="I55" s="29">
        <f>[2]Диагностика_ТРАНСП_!GD51</f>
        <v>0</v>
      </c>
      <c r="J55" s="29">
        <f>[2]Диагностика_ТРАНСП_!GE51</f>
        <v>0</v>
      </c>
      <c r="K55" s="30">
        <f t="shared" ref="K55:K100" si="170">H55+I55+J55</f>
        <v>0</v>
      </c>
      <c r="L55" s="29">
        <f>ROUND('[2]Факт за 8 мес. 2022 года'!BD57/8*12,0)</f>
        <v>0</v>
      </c>
      <c r="M55" s="29">
        <f>ROUND('[2]Факт за 8 мес. 2022 года'!BE57/8*12,0)</f>
        <v>0</v>
      </c>
      <c r="N55" s="29">
        <f>ROUND('[2]Факт за 8 мес. 2022 года'!BF57/8*12,0)</f>
        <v>0</v>
      </c>
      <c r="O55" s="30">
        <f t="shared" ref="O55:O100" si="171">L55+M55+N55</f>
        <v>0</v>
      </c>
      <c r="P55" s="31">
        <f t="shared" ref="P55:P59" si="172">ROUND(H55*$P$104,0)</f>
        <v>0</v>
      </c>
      <c r="Q55" s="31">
        <f t="shared" ref="Q55:Q59" si="173">ROUND(I55*$Q$104,0)</f>
        <v>0</v>
      </c>
      <c r="R55" s="31">
        <f t="shared" ref="R55:R59" si="174">ROUND(J55*$R$104,0)</f>
        <v>0</v>
      </c>
      <c r="S55" s="30">
        <f t="shared" ref="S55:S100" si="175">P55+Q55+R55</f>
        <v>0</v>
      </c>
      <c r="T55" s="32" t="e">
        <f>ROUND([2]Диагностика_ТРАНСП_!#REF!*'КТ c контрастом'!$T$104,0)</f>
        <v>#REF!</v>
      </c>
      <c r="U55" s="32" t="e">
        <f>ROUND([2]Диагностика_ТРАНСП_!#REF!*$U$104,0)</f>
        <v>#REF!</v>
      </c>
      <c r="V55" s="33" t="e">
        <f t="shared" ref="V55:V101" si="176">T55+U55</f>
        <v>#REF!</v>
      </c>
      <c r="X55" s="34" t="e">
        <f>ROUND(C55*$X$8,2)</f>
        <v>#REF!</v>
      </c>
      <c r="Y55" s="34">
        <f>ROUND(P55*$Y$8,2)</f>
        <v>0</v>
      </c>
      <c r="Z55" s="34">
        <f>ROUND(Q55*$Z$8,2)</f>
        <v>0</v>
      </c>
      <c r="AA55" s="34">
        <f>ROUND(R55*$AA$8,2)</f>
        <v>0</v>
      </c>
      <c r="AB55" s="35" t="e">
        <f t="shared" si="148"/>
        <v>#REF!</v>
      </c>
      <c r="AC55" s="36" t="e">
        <f>ROUND(T55*$AC$8,2)</f>
        <v>#REF!</v>
      </c>
      <c r="AD55" s="36" t="e">
        <f>ROUND(U55*$AD$8,2)</f>
        <v>#REF!</v>
      </c>
      <c r="AE55" s="37" t="e">
        <f t="shared" si="149"/>
        <v>#REF!</v>
      </c>
      <c r="AF55" s="38" t="e">
        <f t="shared" si="150"/>
        <v>#REF!</v>
      </c>
      <c r="AH55" s="39"/>
      <c r="AI55" s="39"/>
      <c r="AJ55" s="31">
        <f t="shared" ref="AJ55:AL59" si="177">P55-D55</f>
        <v>0</v>
      </c>
      <c r="AK55" s="31">
        <f t="shared" si="177"/>
        <v>0</v>
      </c>
      <c r="AL55" s="31">
        <f t="shared" si="177"/>
        <v>-8</v>
      </c>
      <c r="AM55" s="30">
        <f t="shared" ref="AM55:AM59" si="178">AJ55+AK55+AL55</f>
        <v>-8</v>
      </c>
      <c r="AN55" s="31">
        <f t="shared" ref="AN55:AP59" si="179">P55-L55</f>
        <v>0</v>
      </c>
      <c r="AO55" s="31">
        <f t="shared" si="179"/>
        <v>0</v>
      </c>
      <c r="AP55" s="31">
        <f t="shared" si="179"/>
        <v>0</v>
      </c>
      <c r="AQ55" s="30">
        <f t="shared" ref="AQ55:AQ59" si="180">AN55+AO55+AP55</f>
        <v>0</v>
      </c>
      <c r="AR55" s="40">
        <f t="shared" ref="AR55:AT59" si="181">P55</f>
        <v>0</v>
      </c>
      <c r="AS55" s="40">
        <f t="shared" si="181"/>
        <v>0</v>
      </c>
      <c r="AT55" s="40">
        <f t="shared" si="181"/>
        <v>0</v>
      </c>
      <c r="AU55" s="30">
        <f t="shared" ref="AU55:AU59" si="182">AR55+AS55+AT55</f>
        <v>0</v>
      </c>
      <c r="AV55" s="32" t="e">
        <f>ROUND([2]Диагностика_ТРАНСП_!#REF!*'КТ c контрастом'!$T$104,0)</f>
        <v>#REF!</v>
      </c>
      <c r="AW55" s="32" t="e">
        <f>ROUND([2]Диагностика_ТРАНСП_!#REF!*$U$104,0)</f>
        <v>#REF!</v>
      </c>
      <c r="AX55" s="33" t="e">
        <f t="shared" ref="AX55" si="183">AV55+AW55</f>
        <v>#REF!</v>
      </c>
      <c r="AZ55" s="34" t="e">
        <f>ROUND(AE55*$X$8,2)</f>
        <v>#REF!</v>
      </c>
      <c r="BA55" s="34">
        <f>ROUND(AR55*$Y$8,2)</f>
        <v>0</v>
      </c>
      <c r="BB55" s="34">
        <f>ROUND(AS55*$Z$8,2)</f>
        <v>0</v>
      </c>
      <c r="BC55" s="34">
        <f>ROUND(AT55*$AA$8,2)</f>
        <v>0</v>
      </c>
      <c r="BD55" s="35" t="e">
        <f t="shared" si="158"/>
        <v>#REF!</v>
      </c>
      <c r="BE55" s="36" t="e">
        <f>ROUND(AV55*$AC$8,2)</f>
        <v>#REF!</v>
      </c>
      <c r="BF55" s="36" t="e">
        <f>ROUND(AW55*$AD$8,2)</f>
        <v>#REF!</v>
      </c>
      <c r="BG55" s="37" t="e">
        <f t="shared" ref="BG55" si="184">BE55+BF55</f>
        <v>#REF!</v>
      </c>
      <c r="BH55" s="38" t="e">
        <f t="shared" ref="BH55" si="185">BD55+BG55</f>
        <v>#REF!</v>
      </c>
      <c r="BJ55" s="39"/>
      <c r="BK55" s="39"/>
      <c r="BL55" s="31">
        <f t="shared" ref="BL55:BN59" si="186">AR55-D55</f>
        <v>0</v>
      </c>
      <c r="BM55" s="31">
        <f t="shared" si="186"/>
        <v>0</v>
      </c>
      <c r="BN55" s="31">
        <f t="shared" si="186"/>
        <v>-8</v>
      </c>
      <c r="BO55" s="30">
        <f t="shared" ref="BO55:BO59" si="187">BL55+BM55+BN55</f>
        <v>-8</v>
      </c>
      <c r="BP55" s="31">
        <f t="shared" ref="BP55:BR59" si="188">AR55-L55</f>
        <v>0</v>
      </c>
      <c r="BQ55" s="31">
        <f t="shared" si="188"/>
        <v>0</v>
      </c>
      <c r="BR55" s="31">
        <f t="shared" si="188"/>
        <v>0</v>
      </c>
      <c r="BS55" s="30">
        <f t="shared" ref="BS55:BS59" si="189">BP55+BQ55+BR55</f>
        <v>0</v>
      </c>
    </row>
    <row r="56" spans="1:71" ht="20.25" x14ac:dyDescent="0.3">
      <c r="A56" s="66">
        <f>A55+1</f>
        <v>42</v>
      </c>
      <c r="B56" s="44" t="s">
        <v>73</v>
      </c>
      <c r="C56" s="47" t="e">
        <f t="shared" ref="C56:T56" si="190">C55</f>
        <v>#REF!</v>
      </c>
      <c r="D56" s="29">
        <f>[3]V_МО____нов!BD64</f>
        <v>0</v>
      </c>
      <c r="E56" s="29">
        <f>[3]V_МО____нов!BE64</f>
        <v>0</v>
      </c>
      <c r="F56" s="29">
        <f>[3]V_МО____нов!BF64</f>
        <v>0</v>
      </c>
      <c r="G56" s="30">
        <f t="shared" si="169"/>
        <v>0</v>
      </c>
      <c r="H56" s="29">
        <f>[2]Диагностика_ТРАНСП_!CJ52</f>
        <v>0</v>
      </c>
      <c r="I56" s="29">
        <f>[2]Диагностика_ТРАНСП_!GD52</f>
        <v>0</v>
      </c>
      <c r="J56" s="29">
        <f>[2]Диагностика_ТРАНСП_!GE52</f>
        <v>0</v>
      </c>
      <c r="K56" s="30">
        <f t="shared" si="170"/>
        <v>0</v>
      </c>
      <c r="L56" s="29">
        <f>ROUND('[2]Факт за 8 мес. 2022 года'!BD58/8*12,0)</f>
        <v>0</v>
      </c>
      <c r="M56" s="29">
        <f>ROUND('[2]Факт за 8 мес. 2022 года'!BE58/8*12,0)</f>
        <v>0</v>
      </c>
      <c r="N56" s="29">
        <f>ROUND('[2]Факт за 8 мес. 2022 года'!BF58/8*12,0)</f>
        <v>0</v>
      </c>
      <c r="O56" s="30">
        <f t="shared" si="171"/>
        <v>0</v>
      </c>
      <c r="P56" s="31">
        <f t="shared" si="172"/>
        <v>0</v>
      </c>
      <c r="Q56" s="31">
        <f t="shared" si="173"/>
        <v>0</v>
      </c>
      <c r="R56" s="31">
        <f t="shared" si="174"/>
        <v>0</v>
      </c>
      <c r="S56" s="30">
        <f t="shared" si="175"/>
        <v>0</v>
      </c>
      <c r="T56" s="64" t="e">
        <f t="shared" si="190"/>
        <v>#REF!</v>
      </c>
      <c r="U56" s="64" t="e">
        <f>U55</f>
        <v>#REF!</v>
      </c>
      <c r="V56" s="64" t="e">
        <f>V55</f>
        <v>#REF!</v>
      </c>
      <c r="X56" s="64" t="e">
        <f t="shared" ref="X56:AA56" si="191">X55</f>
        <v>#REF!</v>
      </c>
      <c r="Y56" s="64">
        <f t="shared" si="191"/>
        <v>0</v>
      </c>
      <c r="Z56" s="64">
        <f t="shared" si="191"/>
        <v>0</v>
      </c>
      <c r="AA56" s="64">
        <f t="shared" si="191"/>
        <v>0</v>
      </c>
      <c r="AB56" s="35" t="e">
        <f t="shared" si="148"/>
        <v>#REF!</v>
      </c>
      <c r="AC56" s="35" t="e">
        <f t="shared" si="148"/>
        <v>#REF!</v>
      </c>
      <c r="AD56" s="35" t="e">
        <f t="shared" si="148"/>
        <v>#REF!</v>
      </c>
      <c r="AE56" s="35" t="e">
        <f t="shared" si="148"/>
        <v>#REF!</v>
      </c>
      <c r="AF56" s="35" t="e">
        <f t="shared" si="148"/>
        <v>#REF!</v>
      </c>
      <c r="AH56" s="39"/>
      <c r="AI56" s="39"/>
      <c r="AJ56" s="31">
        <f t="shared" si="177"/>
        <v>0</v>
      </c>
      <c r="AK56" s="31">
        <f t="shared" si="177"/>
        <v>0</v>
      </c>
      <c r="AL56" s="31">
        <f t="shared" si="177"/>
        <v>0</v>
      </c>
      <c r="AM56" s="30">
        <f t="shared" si="178"/>
        <v>0</v>
      </c>
      <c r="AN56" s="31">
        <f t="shared" si="179"/>
        <v>0</v>
      </c>
      <c r="AO56" s="31">
        <f t="shared" si="179"/>
        <v>0</v>
      </c>
      <c r="AP56" s="31">
        <f t="shared" si="179"/>
        <v>0</v>
      </c>
      <c r="AQ56" s="30">
        <f t="shared" si="180"/>
        <v>0</v>
      </c>
      <c r="AR56" s="40">
        <f t="shared" si="181"/>
        <v>0</v>
      </c>
      <c r="AS56" s="40">
        <f t="shared" si="181"/>
        <v>0</v>
      </c>
      <c r="AT56" s="40">
        <f t="shared" si="181"/>
        <v>0</v>
      </c>
      <c r="AU56" s="30">
        <f t="shared" si="182"/>
        <v>0</v>
      </c>
      <c r="AV56" s="64" t="e">
        <f t="shared" ref="AV56" si="192">AV55</f>
        <v>#REF!</v>
      </c>
      <c r="AW56" s="64" t="e">
        <f>AW55</f>
        <v>#REF!</v>
      </c>
      <c r="AX56" s="64" t="e">
        <f>AX55</f>
        <v>#REF!</v>
      </c>
      <c r="AZ56" s="64" t="e">
        <f t="shared" ref="AZ56:BC56" si="193">AZ55</f>
        <v>#REF!</v>
      </c>
      <c r="BA56" s="64">
        <f t="shared" si="193"/>
        <v>0</v>
      </c>
      <c r="BB56" s="64">
        <f t="shared" si="193"/>
        <v>0</v>
      </c>
      <c r="BC56" s="64">
        <f t="shared" si="193"/>
        <v>0</v>
      </c>
      <c r="BD56" s="35" t="e">
        <f t="shared" si="158"/>
        <v>#REF!</v>
      </c>
      <c r="BE56" s="35" t="e">
        <f t="shared" si="158"/>
        <v>#REF!</v>
      </c>
      <c r="BF56" s="35" t="e">
        <f t="shared" si="158"/>
        <v>#REF!</v>
      </c>
      <c r="BG56" s="35" t="e">
        <f t="shared" si="158"/>
        <v>#REF!</v>
      </c>
      <c r="BH56" s="35" t="e">
        <f t="shared" si="158"/>
        <v>#REF!</v>
      </c>
      <c r="BJ56" s="39"/>
      <c r="BK56" s="39"/>
      <c r="BL56" s="31">
        <f t="shared" si="186"/>
        <v>0</v>
      </c>
      <c r="BM56" s="31">
        <f t="shared" si="186"/>
        <v>0</v>
      </c>
      <c r="BN56" s="31">
        <f t="shared" si="186"/>
        <v>0</v>
      </c>
      <c r="BO56" s="30">
        <f t="shared" si="187"/>
        <v>0</v>
      </c>
      <c r="BP56" s="31">
        <f t="shared" si="188"/>
        <v>0</v>
      </c>
      <c r="BQ56" s="31">
        <f t="shared" si="188"/>
        <v>0</v>
      </c>
      <c r="BR56" s="31">
        <f t="shared" si="188"/>
        <v>0</v>
      </c>
      <c r="BS56" s="30">
        <f t="shared" si="189"/>
        <v>0</v>
      </c>
    </row>
    <row r="57" spans="1:71" ht="20.25" x14ac:dyDescent="0.3">
      <c r="A57" s="66">
        <f t="shared" ref="A57:A59" si="194">A56+1</f>
        <v>43</v>
      </c>
      <c r="B57" s="44" t="s">
        <v>74</v>
      </c>
      <c r="C57" s="29">
        <f>ROUND([2]Диагностика_ТРАНСП_!ED51*$C$104,0)</f>
        <v>1148</v>
      </c>
      <c r="D57" s="29">
        <f>[3]V_МО____нов!BD65</f>
        <v>0</v>
      </c>
      <c r="E57" s="29">
        <f>[3]V_МО____нов!BE65</f>
        <v>0</v>
      </c>
      <c r="F57" s="29">
        <f>[3]V_МО____нов!BF65</f>
        <v>0</v>
      </c>
      <c r="G57" s="30">
        <f t="shared" si="169"/>
        <v>0</v>
      </c>
      <c r="H57" s="29">
        <f>[2]Диагностика_ТРАНСП_!CJ53</f>
        <v>0</v>
      </c>
      <c r="I57" s="29">
        <f>[2]Диагностика_ТРАНСП_!GD53</f>
        <v>0</v>
      </c>
      <c r="J57" s="29">
        <f>[2]Диагностика_ТРАНСП_!GE53</f>
        <v>0</v>
      </c>
      <c r="K57" s="30">
        <f t="shared" si="170"/>
        <v>0</v>
      </c>
      <c r="L57" s="29">
        <f>ROUND('[2]Факт за 8 мес. 2022 года'!BD59/8*12,0)</f>
        <v>0</v>
      </c>
      <c r="M57" s="29">
        <f>ROUND('[2]Факт за 8 мес. 2022 года'!BE59/8*12,0)</f>
        <v>0</v>
      </c>
      <c r="N57" s="29">
        <f>ROUND('[2]Факт за 8 мес. 2022 года'!BF59/8*12,0)</f>
        <v>0</v>
      </c>
      <c r="O57" s="30">
        <f t="shared" si="171"/>
        <v>0</v>
      </c>
      <c r="P57" s="31">
        <f t="shared" si="172"/>
        <v>0</v>
      </c>
      <c r="Q57" s="31">
        <f t="shared" si="173"/>
        <v>0</v>
      </c>
      <c r="R57" s="31">
        <f t="shared" si="174"/>
        <v>0</v>
      </c>
      <c r="S57" s="30">
        <f t="shared" si="175"/>
        <v>0</v>
      </c>
      <c r="T57" s="32">
        <f>ROUND([2]Диагностика_ТРАНСП_!AH51*'КТ c контрастом'!$T$104,0)</f>
        <v>0</v>
      </c>
      <c r="U57" s="32">
        <f>ROUND([2]Диагностика_ТРАНСП_!E51*$U$104,0)</f>
        <v>0</v>
      </c>
      <c r="V57" s="33">
        <f t="shared" si="176"/>
        <v>0</v>
      </c>
      <c r="X57" s="34">
        <f>ROUND(C57*$X$8,2)</f>
        <v>1231184.08</v>
      </c>
      <c r="Y57" s="34">
        <f>ROUND(P57*$Y$8,2)</f>
        <v>0</v>
      </c>
      <c r="Z57" s="34">
        <f>ROUND(Q57*$Z$8,2)</f>
        <v>0</v>
      </c>
      <c r="AA57" s="34">
        <f>ROUND(R57*$AA$8,2)</f>
        <v>0</v>
      </c>
      <c r="AB57" s="35">
        <f t="shared" si="148"/>
        <v>1231184.08</v>
      </c>
      <c r="AC57" s="36">
        <f>ROUND(T57*$AC$8,2)</f>
        <v>0</v>
      </c>
      <c r="AD57" s="36">
        <f>ROUND(U57*$AD$8,2)</f>
        <v>0</v>
      </c>
      <c r="AE57" s="37">
        <f t="shared" si="149"/>
        <v>0</v>
      </c>
      <c r="AF57" s="38">
        <f t="shared" si="150"/>
        <v>1231184.08</v>
      </c>
      <c r="AH57" s="39"/>
      <c r="AI57" s="39"/>
      <c r="AJ57" s="31">
        <f t="shared" si="177"/>
        <v>0</v>
      </c>
      <c r="AK57" s="31">
        <f t="shared" si="177"/>
        <v>0</v>
      </c>
      <c r="AL57" s="31">
        <f t="shared" si="177"/>
        <v>0</v>
      </c>
      <c r="AM57" s="30">
        <f t="shared" si="178"/>
        <v>0</v>
      </c>
      <c r="AN57" s="31">
        <f t="shared" si="179"/>
        <v>0</v>
      </c>
      <c r="AO57" s="31">
        <f t="shared" si="179"/>
        <v>0</v>
      </c>
      <c r="AP57" s="31">
        <f t="shared" si="179"/>
        <v>0</v>
      </c>
      <c r="AQ57" s="30">
        <f t="shared" si="180"/>
        <v>0</v>
      </c>
      <c r="AR57" s="40">
        <f t="shared" si="181"/>
        <v>0</v>
      </c>
      <c r="AS57" s="40">
        <f t="shared" si="181"/>
        <v>0</v>
      </c>
      <c r="AT57" s="40">
        <f t="shared" si="181"/>
        <v>0</v>
      </c>
      <c r="AU57" s="30">
        <f t="shared" si="182"/>
        <v>0</v>
      </c>
      <c r="AV57" s="32">
        <f>ROUND([2]Диагностика_ТРАНСП_!BJ51*'КТ c контрастом'!$T$104,0)</f>
        <v>0</v>
      </c>
      <c r="AW57" s="32">
        <f>ROUND([2]Диагностика_ТРАНСП_!AG51*$U$104,0)</f>
        <v>0</v>
      </c>
      <c r="AX57" s="33">
        <f t="shared" ref="AX57:AX61" si="195">AV57+AW57</f>
        <v>0</v>
      </c>
      <c r="AZ57" s="34">
        <f>ROUND(AE57*$X$8,2)</f>
        <v>0</v>
      </c>
      <c r="BA57" s="34">
        <f>ROUND(AR57*$Y$8,2)</f>
        <v>0</v>
      </c>
      <c r="BB57" s="34">
        <f>ROUND(AS57*$Z$8,2)</f>
        <v>0</v>
      </c>
      <c r="BC57" s="34">
        <f>ROUND(AT57*$AA$8,2)</f>
        <v>0</v>
      </c>
      <c r="BD57" s="35">
        <f t="shared" si="158"/>
        <v>0</v>
      </c>
      <c r="BE57" s="36">
        <f>ROUND(AV57*$AC$8,2)</f>
        <v>0</v>
      </c>
      <c r="BF57" s="36">
        <f>ROUND(AW57*$AD$8,2)</f>
        <v>0</v>
      </c>
      <c r="BG57" s="37">
        <f t="shared" ref="BG57:BG61" si="196">BE57+BF57</f>
        <v>0</v>
      </c>
      <c r="BH57" s="38">
        <f t="shared" ref="BH57:BH61" si="197">BD57+BG57</f>
        <v>0</v>
      </c>
      <c r="BJ57" s="39"/>
      <c r="BK57" s="39"/>
      <c r="BL57" s="31">
        <f t="shared" si="186"/>
        <v>0</v>
      </c>
      <c r="BM57" s="31">
        <f t="shared" si="186"/>
        <v>0</v>
      </c>
      <c r="BN57" s="31">
        <f t="shared" si="186"/>
        <v>0</v>
      </c>
      <c r="BO57" s="30">
        <f t="shared" si="187"/>
        <v>0</v>
      </c>
      <c r="BP57" s="31">
        <f t="shared" si="188"/>
        <v>0</v>
      </c>
      <c r="BQ57" s="31">
        <f t="shared" si="188"/>
        <v>0</v>
      </c>
      <c r="BR57" s="31">
        <f t="shared" si="188"/>
        <v>0</v>
      </c>
      <c r="BS57" s="30">
        <f t="shared" si="189"/>
        <v>0</v>
      </c>
    </row>
    <row r="58" spans="1:71" ht="20.25" x14ac:dyDescent="0.3">
      <c r="A58" s="66">
        <f t="shared" si="194"/>
        <v>44</v>
      </c>
      <c r="B58" s="44" t="s">
        <v>75</v>
      </c>
      <c r="C58" s="29">
        <f>ROUND([2]Диагностика_ТРАНСП_!ED52*$C$104,0)</f>
        <v>0</v>
      </c>
      <c r="D58" s="29">
        <f>[3]V_МО____нов!BD66</f>
        <v>0</v>
      </c>
      <c r="E58" s="29">
        <f>[3]V_МО____нов!BE66</f>
        <v>1244</v>
      </c>
      <c r="F58" s="29">
        <f>[3]V_МО____нов!BF66</f>
        <v>405</v>
      </c>
      <c r="G58" s="30">
        <f t="shared" si="169"/>
        <v>1649</v>
      </c>
      <c r="H58" s="29">
        <f>[2]Диагностика_ТРАНСП_!CJ54</f>
        <v>0</v>
      </c>
      <c r="I58" s="29">
        <f>[2]Диагностика_ТРАНСП_!GD54</f>
        <v>1000</v>
      </c>
      <c r="J58" s="29">
        <f>[2]Диагностика_ТРАНСП_!GE54</f>
        <v>285</v>
      </c>
      <c r="K58" s="30">
        <f t="shared" si="170"/>
        <v>1285</v>
      </c>
      <c r="L58" s="29">
        <f>ROUND('[2]Факт за 8 мес. 2022 года'!BD60/8*12,0)</f>
        <v>0</v>
      </c>
      <c r="M58" s="29">
        <f>ROUND('[2]Факт за 8 мес. 2022 года'!BE60/8*12,0)</f>
        <v>621</v>
      </c>
      <c r="N58" s="29">
        <f>ROUND('[2]Факт за 8 мес. 2022 года'!BF60/8*12,0)</f>
        <v>209</v>
      </c>
      <c r="O58" s="30">
        <f t="shared" si="171"/>
        <v>830</v>
      </c>
      <c r="P58" s="31">
        <f t="shared" si="172"/>
        <v>0</v>
      </c>
      <c r="Q58" s="31">
        <f t="shared" si="173"/>
        <v>1000</v>
      </c>
      <c r="R58" s="31">
        <f t="shared" si="174"/>
        <v>285</v>
      </c>
      <c r="S58" s="30">
        <f t="shared" si="175"/>
        <v>1285</v>
      </c>
      <c r="T58" s="32">
        <f>ROUND([2]Диагностика_ТРАНСП_!AH52*'КТ c контрастом'!$T$104,0)</f>
        <v>0</v>
      </c>
      <c r="U58" s="32">
        <f>ROUND([2]Диагностика_ТРАНСП_!E52*$U$104,0)</f>
        <v>0</v>
      </c>
      <c r="V58" s="33">
        <f t="shared" si="176"/>
        <v>0</v>
      </c>
      <c r="X58" s="34">
        <f>ROUND(C58*$X$8,2)</f>
        <v>0</v>
      </c>
      <c r="Y58" s="34">
        <f>ROUND(P58*$Y$8,2)</f>
        <v>0</v>
      </c>
      <c r="Z58" s="34">
        <f>ROUND(Q58*$Z$8,2)</f>
        <v>7446460</v>
      </c>
      <c r="AA58" s="34">
        <f>ROUND(R58*$AA$8,2)</f>
        <v>2122241.1</v>
      </c>
      <c r="AB58" s="35">
        <f t="shared" si="148"/>
        <v>9568701.0999999996</v>
      </c>
      <c r="AC58" s="36">
        <f>ROUND(T58*$AC$8,2)</f>
        <v>0</v>
      </c>
      <c r="AD58" s="36">
        <f>ROUND(U58*$AD$8,2)</f>
        <v>0</v>
      </c>
      <c r="AE58" s="37">
        <f t="shared" si="149"/>
        <v>0</v>
      </c>
      <c r="AF58" s="38">
        <f t="shared" si="150"/>
        <v>9568701.0999999996</v>
      </c>
      <c r="AH58" s="39"/>
      <c r="AI58" s="39"/>
      <c r="AJ58" s="31">
        <f t="shared" si="177"/>
        <v>0</v>
      </c>
      <c r="AK58" s="31">
        <f t="shared" si="177"/>
        <v>-244</v>
      </c>
      <c r="AL58" s="31">
        <f t="shared" si="177"/>
        <v>-120</v>
      </c>
      <c r="AM58" s="30">
        <f t="shared" si="178"/>
        <v>-364</v>
      </c>
      <c r="AN58" s="31">
        <f t="shared" si="179"/>
        <v>0</v>
      </c>
      <c r="AO58" s="31">
        <f t="shared" si="179"/>
        <v>379</v>
      </c>
      <c r="AP58" s="31">
        <f t="shared" si="179"/>
        <v>76</v>
      </c>
      <c r="AQ58" s="30">
        <f t="shared" si="180"/>
        <v>455</v>
      </c>
      <c r="AR58" s="40">
        <f t="shared" si="181"/>
        <v>0</v>
      </c>
      <c r="AS58" s="40">
        <f t="shared" si="181"/>
        <v>1000</v>
      </c>
      <c r="AT58" s="40">
        <f t="shared" si="181"/>
        <v>285</v>
      </c>
      <c r="AU58" s="30">
        <f t="shared" si="182"/>
        <v>1285</v>
      </c>
      <c r="AV58" s="32">
        <f>ROUND([2]Диагностика_ТРАНСП_!BJ52*'КТ c контрастом'!$T$104,0)</f>
        <v>0</v>
      </c>
      <c r="AW58" s="32">
        <f>ROUND([2]Диагностика_ТРАНСП_!AG52*$U$104,0)</f>
        <v>0</v>
      </c>
      <c r="AX58" s="33">
        <f t="shared" si="195"/>
        <v>0</v>
      </c>
      <c r="AZ58" s="34">
        <f>ROUND(AE58*$X$8,2)</f>
        <v>0</v>
      </c>
      <c r="BA58" s="34">
        <f>ROUND(AR58*$Y$8,2)</f>
        <v>0</v>
      </c>
      <c r="BB58" s="34">
        <f>ROUND(AS58*$Z$8,2)</f>
        <v>7446460</v>
      </c>
      <c r="BC58" s="34">
        <f>ROUND(AT58*$AA$8,2)</f>
        <v>2122241.1</v>
      </c>
      <c r="BD58" s="35">
        <f t="shared" si="158"/>
        <v>9568701.0999999996</v>
      </c>
      <c r="BE58" s="36">
        <f>ROUND(AV58*$AC$8,2)</f>
        <v>0</v>
      </c>
      <c r="BF58" s="36">
        <f>ROUND(AW58*$AD$8,2)</f>
        <v>0</v>
      </c>
      <c r="BG58" s="37">
        <f t="shared" si="196"/>
        <v>0</v>
      </c>
      <c r="BH58" s="38">
        <f t="shared" si="197"/>
        <v>9568701.0999999996</v>
      </c>
      <c r="BJ58" s="39"/>
      <c r="BK58" s="39"/>
      <c r="BL58" s="31">
        <f t="shared" si="186"/>
        <v>0</v>
      </c>
      <c r="BM58" s="31">
        <f t="shared" si="186"/>
        <v>-244</v>
      </c>
      <c r="BN58" s="31">
        <f t="shared" si="186"/>
        <v>-120</v>
      </c>
      <c r="BO58" s="30">
        <f t="shared" si="187"/>
        <v>-364</v>
      </c>
      <c r="BP58" s="31">
        <f t="shared" si="188"/>
        <v>0</v>
      </c>
      <c r="BQ58" s="31">
        <f t="shared" si="188"/>
        <v>379</v>
      </c>
      <c r="BR58" s="31">
        <f t="shared" si="188"/>
        <v>76</v>
      </c>
      <c r="BS58" s="30">
        <f t="shared" si="189"/>
        <v>455</v>
      </c>
    </row>
    <row r="59" spans="1:71" ht="20.25" x14ac:dyDescent="0.3">
      <c r="A59" s="66">
        <f t="shared" si="194"/>
        <v>45</v>
      </c>
      <c r="B59" s="67" t="s">
        <v>76</v>
      </c>
      <c r="C59" s="29">
        <f>ROUND([2]Диагностика_ТРАНСП_!ED53*$C$104,0)</f>
        <v>0</v>
      </c>
      <c r="D59" s="29">
        <f>[3]V_МО____нов!BD67</f>
        <v>0</v>
      </c>
      <c r="E59" s="29">
        <f>[3]V_МО____нов!BE67</f>
        <v>0</v>
      </c>
      <c r="F59" s="29">
        <f>[3]V_МО____нов!BF67</f>
        <v>0</v>
      </c>
      <c r="G59" s="30">
        <f t="shared" si="169"/>
        <v>0</v>
      </c>
      <c r="H59" s="29">
        <f>[2]Диагностика_ТРАНСП_!CJ55</f>
        <v>0</v>
      </c>
      <c r="I59" s="29">
        <f>[2]Диагностика_ТРАНСП_!GD55</f>
        <v>0</v>
      </c>
      <c r="J59" s="29">
        <f>[2]Диагностика_ТРАНСП_!GE55</f>
        <v>0</v>
      </c>
      <c r="K59" s="30">
        <f t="shared" si="170"/>
        <v>0</v>
      </c>
      <c r="L59" s="29">
        <f>ROUND('[2]Факт за 8 мес. 2022 года'!BD61/8*12,0)</f>
        <v>0</v>
      </c>
      <c r="M59" s="29">
        <f>ROUND('[2]Факт за 8 мес. 2022 года'!BE61/8*12,0)</f>
        <v>0</v>
      </c>
      <c r="N59" s="29">
        <f>ROUND('[2]Факт за 8 мес. 2022 года'!BF61/8*12,0)</f>
        <v>0</v>
      </c>
      <c r="O59" s="30">
        <f t="shared" si="171"/>
        <v>0</v>
      </c>
      <c r="P59" s="31">
        <f t="shared" si="172"/>
        <v>0</v>
      </c>
      <c r="Q59" s="31">
        <f t="shared" si="173"/>
        <v>0</v>
      </c>
      <c r="R59" s="31">
        <f t="shared" si="174"/>
        <v>0</v>
      </c>
      <c r="S59" s="30">
        <f t="shared" si="175"/>
        <v>0</v>
      </c>
      <c r="T59" s="32">
        <f>ROUND([2]Диагностика_ТРАНСП_!AH53*'КТ c контрастом'!$T$104,0)</f>
        <v>0</v>
      </c>
      <c r="U59" s="32">
        <f>ROUND([2]Диагностика_ТРАНСП_!E53*$U$104,0)</f>
        <v>0</v>
      </c>
      <c r="V59" s="33">
        <f t="shared" si="176"/>
        <v>0</v>
      </c>
      <c r="X59" s="34">
        <f>ROUND(C59*$X$8,2)</f>
        <v>0</v>
      </c>
      <c r="Y59" s="34">
        <f>ROUND(P59*$Y$8,2)</f>
        <v>0</v>
      </c>
      <c r="Z59" s="34">
        <f>ROUND(Q59*$Z$8,2)</f>
        <v>0</v>
      </c>
      <c r="AA59" s="34">
        <f>ROUND(R59*$AA$8,2)</f>
        <v>0</v>
      </c>
      <c r="AB59" s="35">
        <f t="shared" si="148"/>
        <v>0</v>
      </c>
      <c r="AC59" s="36">
        <f>ROUND(T59*$AC$8,2)</f>
        <v>0</v>
      </c>
      <c r="AD59" s="36">
        <f>ROUND(U59*$AD$8,2)</f>
        <v>0</v>
      </c>
      <c r="AE59" s="37">
        <f t="shared" si="149"/>
        <v>0</v>
      </c>
      <c r="AF59" s="38">
        <f t="shared" si="150"/>
        <v>0</v>
      </c>
      <c r="AH59" s="39"/>
      <c r="AI59" s="39"/>
      <c r="AJ59" s="31">
        <f t="shared" si="177"/>
        <v>0</v>
      </c>
      <c r="AK59" s="31">
        <f t="shared" si="177"/>
        <v>0</v>
      </c>
      <c r="AL59" s="31">
        <f t="shared" si="177"/>
        <v>0</v>
      </c>
      <c r="AM59" s="30">
        <f t="shared" si="178"/>
        <v>0</v>
      </c>
      <c r="AN59" s="31">
        <f t="shared" si="179"/>
        <v>0</v>
      </c>
      <c r="AO59" s="31">
        <f t="shared" si="179"/>
        <v>0</v>
      </c>
      <c r="AP59" s="31">
        <f t="shared" si="179"/>
        <v>0</v>
      </c>
      <c r="AQ59" s="30">
        <f t="shared" si="180"/>
        <v>0</v>
      </c>
      <c r="AR59" s="40">
        <f t="shared" si="181"/>
        <v>0</v>
      </c>
      <c r="AS59" s="40">
        <f t="shared" si="181"/>
        <v>0</v>
      </c>
      <c r="AT59" s="40">
        <f t="shared" si="181"/>
        <v>0</v>
      </c>
      <c r="AU59" s="30">
        <f t="shared" si="182"/>
        <v>0</v>
      </c>
      <c r="AV59" s="32">
        <f>ROUND([2]Диагностика_ТРАНСП_!BJ53*'КТ c контрастом'!$T$104,0)</f>
        <v>0</v>
      </c>
      <c r="AW59" s="32">
        <f>ROUND([2]Диагностика_ТРАНСП_!AG53*$U$104,0)</f>
        <v>0</v>
      </c>
      <c r="AX59" s="33">
        <f t="shared" si="195"/>
        <v>0</v>
      </c>
      <c r="AZ59" s="34">
        <f>ROUND(AE59*$X$8,2)</f>
        <v>0</v>
      </c>
      <c r="BA59" s="34">
        <f>ROUND(AR59*$Y$8,2)</f>
        <v>0</v>
      </c>
      <c r="BB59" s="34">
        <f>ROUND(AS59*$Z$8,2)</f>
        <v>0</v>
      </c>
      <c r="BC59" s="34">
        <f>ROUND(AT59*$AA$8,2)</f>
        <v>0</v>
      </c>
      <c r="BD59" s="35">
        <f t="shared" si="158"/>
        <v>0</v>
      </c>
      <c r="BE59" s="36">
        <f>ROUND(AV59*$AC$8,2)</f>
        <v>0</v>
      </c>
      <c r="BF59" s="36">
        <f>ROUND(AW59*$AD$8,2)</f>
        <v>0</v>
      </c>
      <c r="BG59" s="37">
        <f t="shared" si="196"/>
        <v>0</v>
      </c>
      <c r="BH59" s="38">
        <f t="shared" si="197"/>
        <v>0</v>
      </c>
      <c r="BJ59" s="39"/>
      <c r="BK59" s="39"/>
      <c r="BL59" s="31">
        <f t="shared" si="186"/>
        <v>0</v>
      </c>
      <c r="BM59" s="31">
        <f t="shared" si="186"/>
        <v>0</v>
      </c>
      <c r="BN59" s="31">
        <f t="shared" si="186"/>
        <v>0</v>
      </c>
      <c r="BO59" s="30">
        <f t="shared" si="187"/>
        <v>0</v>
      </c>
      <c r="BP59" s="31">
        <f t="shared" si="188"/>
        <v>0</v>
      </c>
      <c r="BQ59" s="31">
        <f t="shared" si="188"/>
        <v>0</v>
      </c>
      <c r="BR59" s="31">
        <f t="shared" si="188"/>
        <v>0</v>
      </c>
      <c r="BS59" s="30">
        <f t="shared" si="189"/>
        <v>0</v>
      </c>
    </row>
    <row r="60" spans="1:71" ht="33.75" x14ac:dyDescent="0.3">
      <c r="A60" s="45"/>
      <c r="B60" s="46" t="s">
        <v>77</v>
      </c>
      <c r="C60" s="29">
        <f>ROUND([2]Диагностика_ТРАНСП_!ED54*$C$104,0)</f>
        <v>333</v>
      </c>
      <c r="D60" s="47">
        <f>SUM(D55:D59)</f>
        <v>0</v>
      </c>
      <c r="E60" s="47">
        <f t="shared" ref="E60:S60" si="198">SUM(E55:E59)</f>
        <v>1244</v>
      </c>
      <c r="F60" s="47">
        <f t="shared" si="198"/>
        <v>413</v>
      </c>
      <c r="G60" s="47">
        <f t="shared" si="198"/>
        <v>1657</v>
      </c>
      <c r="H60" s="47">
        <f t="shared" si="198"/>
        <v>0</v>
      </c>
      <c r="I60" s="47">
        <f t="shared" si="198"/>
        <v>1000</v>
      </c>
      <c r="J60" s="47">
        <f t="shared" si="198"/>
        <v>285</v>
      </c>
      <c r="K60" s="47">
        <f t="shared" si="198"/>
        <v>1285</v>
      </c>
      <c r="L60" s="47">
        <f t="shared" si="198"/>
        <v>0</v>
      </c>
      <c r="M60" s="47">
        <f t="shared" si="198"/>
        <v>621</v>
      </c>
      <c r="N60" s="47">
        <f t="shared" si="198"/>
        <v>209</v>
      </c>
      <c r="O60" s="47">
        <f t="shared" si="198"/>
        <v>830</v>
      </c>
      <c r="P60" s="47">
        <f t="shared" si="198"/>
        <v>0</v>
      </c>
      <c r="Q60" s="47">
        <f t="shared" si="198"/>
        <v>1000</v>
      </c>
      <c r="R60" s="47">
        <f t="shared" si="198"/>
        <v>285</v>
      </c>
      <c r="S60" s="47">
        <f t="shared" si="198"/>
        <v>1285</v>
      </c>
      <c r="T60" s="32">
        <f>ROUND([2]Диагностика_ТРАНСП_!AH54*'КТ c контрастом'!$T$104,0)</f>
        <v>185</v>
      </c>
      <c r="U60" s="32">
        <f>ROUND([2]Диагностика_ТРАНСП_!E54*$U$104,0)</f>
        <v>170</v>
      </c>
      <c r="V60" s="33">
        <f t="shared" si="176"/>
        <v>355</v>
      </c>
      <c r="X60" s="34">
        <f>ROUND(C60*$X$8,2)</f>
        <v>357129.18</v>
      </c>
      <c r="Y60" s="34">
        <f>ROUND(P60*$Y$8,2)</f>
        <v>0</v>
      </c>
      <c r="Z60" s="34">
        <f>ROUND(Q60*$Z$8,2)</f>
        <v>7446460</v>
      </c>
      <c r="AA60" s="34">
        <f>ROUND(R60*$AA$8,2)</f>
        <v>2122241.1</v>
      </c>
      <c r="AB60" s="35">
        <f t="shared" si="148"/>
        <v>9925830.2799999993</v>
      </c>
      <c r="AC60" s="36">
        <f>ROUND(T60*$AC$8,2)</f>
        <v>175949.8</v>
      </c>
      <c r="AD60" s="36">
        <f>ROUND(U60*$AD$8,2)</f>
        <v>970751</v>
      </c>
      <c r="AE60" s="37">
        <f t="shared" si="149"/>
        <v>1146700.8</v>
      </c>
      <c r="AF60" s="38">
        <f t="shared" si="150"/>
        <v>11072531.08</v>
      </c>
      <c r="AH60" s="39"/>
      <c r="AI60" s="39"/>
      <c r="AJ60" s="47">
        <f t="shared" ref="AJ60" si="199">SUM(AJ55:AJ59)</f>
        <v>0</v>
      </c>
      <c r="AK60" s="47">
        <f t="shared" ref="AK60:AU60" si="200">SUM(AK55:AK59)</f>
        <v>-244</v>
      </c>
      <c r="AL60" s="47">
        <f t="shared" si="200"/>
        <v>-128</v>
      </c>
      <c r="AM60" s="47">
        <f t="shared" si="200"/>
        <v>-372</v>
      </c>
      <c r="AN60" s="47">
        <f t="shared" si="200"/>
        <v>0</v>
      </c>
      <c r="AO60" s="47">
        <f t="shared" si="200"/>
        <v>379</v>
      </c>
      <c r="AP60" s="47">
        <f t="shared" si="200"/>
        <v>76</v>
      </c>
      <c r="AQ60" s="47">
        <f t="shared" si="200"/>
        <v>455</v>
      </c>
      <c r="AR60" s="47">
        <f t="shared" si="200"/>
        <v>0</v>
      </c>
      <c r="AS60" s="47">
        <f t="shared" si="200"/>
        <v>1000</v>
      </c>
      <c r="AT60" s="47">
        <f t="shared" si="200"/>
        <v>285</v>
      </c>
      <c r="AU60" s="47">
        <f t="shared" si="200"/>
        <v>1285</v>
      </c>
      <c r="AV60" s="32">
        <f>ROUND([2]Диагностика_ТРАНСП_!BJ54*'КТ c контрастом'!$T$104,0)</f>
        <v>0</v>
      </c>
      <c r="AW60" s="32">
        <f>ROUND([2]Диагностика_ТРАНСП_!AG54*$U$104,0)</f>
        <v>0</v>
      </c>
      <c r="AX60" s="33">
        <f t="shared" si="195"/>
        <v>0</v>
      </c>
      <c r="AZ60" s="34">
        <f>ROUND(AE60*$X$8,2)</f>
        <v>1229790739.97</v>
      </c>
      <c r="BA60" s="34">
        <f>ROUND(AR60*$Y$8,2)</f>
        <v>0</v>
      </c>
      <c r="BB60" s="34">
        <f>ROUND(AS60*$Z$8,2)</f>
        <v>7446460</v>
      </c>
      <c r="BC60" s="34">
        <f>ROUND(AT60*$AA$8,2)</f>
        <v>2122241.1</v>
      </c>
      <c r="BD60" s="35">
        <f t="shared" si="158"/>
        <v>1239359441.0699999</v>
      </c>
      <c r="BE60" s="36">
        <f>ROUND(AV60*$AC$8,2)</f>
        <v>0</v>
      </c>
      <c r="BF60" s="36">
        <f>ROUND(AW60*$AD$8,2)</f>
        <v>0</v>
      </c>
      <c r="BG60" s="37">
        <f t="shared" si="196"/>
        <v>0</v>
      </c>
      <c r="BH60" s="38">
        <f t="shared" si="197"/>
        <v>1239359441.0699999</v>
      </c>
      <c r="BJ60" s="39"/>
      <c r="BK60" s="39"/>
      <c r="BL60" s="47">
        <f t="shared" ref="BL60" si="201">SUM(BL55:BL59)</f>
        <v>0</v>
      </c>
      <c r="BM60" s="47">
        <f t="shared" ref="BM60:BS60" si="202">SUM(BM55:BM59)</f>
        <v>-244</v>
      </c>
      <c r="BN60" s="47">
        <f t="shared" si="202"/>
        <v>-128</v>
      </c>
      <c r="BO60" s="47">
        <f t="shared" si="202"/>
        <v>-372</v>
      </c>
      <c r="BP60" s="47">
        <f t="shared" si="202"/>
        <v>0</v>
      </c>
      <c r="BQ60" s="47">
        <f t="shared" si="202"/>
        <v>379</v>
      </c>
      <c r="BR60" s="47">
        <f t="shared" si="202"/>
        <v>76</v>
      </c>
      <c r="BS60" s="47">
        <f t="shared" si="202"/>
        <v>455</v>
      </c>
    </row>
    <row r="61" spans="1:71" ht="20.25" x14ac:dyDescent="0.3">
      <c r="A61" s="66">
        <v>46</v>
      </c>
      <c r="B61" s="44" t="s">
        <v>78</v>
      </c>
      <c r="C61" s="29">
        <f>ROUND([2]Диагностика_ТРАНСП_!ED55*$C$104,0)</f>
        <v>0</v>
      </c>
      <c r="D61" s="29">
        <f>[3]V_МО____нов!BD69</f>
        <v>0</v>
      </c>
      <c r="E61" s="29">
        <f>[3]V_МО____нов!BE69</f>
        <v>0</v>
      </c>
      <c r="F61" s="29">
        <f>[3]V_МО____нов!BF69</f>
        <v>0</v>
      </c>
      <c r="G61" s="30">
        <f t="shared" ref="G61:G97" si="203">D61+E61+F61</f>
        <v>0</v>
      </c>
      <c r="H61" s="29">
        <f>[2]Диагностика_ТРАНСП_!CJ57</f>
        <v>0</v>
      </c>
      <c r="I61" s="29">
        <f>[2]Диагностика_ТРАНСП_!GD57</f>
        <v>0</v>
      </c>
      <c r="J61" s="29">
        <f>[2]Диагностика_ТРАНСП_!GE57</f>
        <v>0</v>
      </c>
      <c r="K61" s="30">
        <f t="shared" si="170"/>
        <v>0</v>
      </c>
      <c r="L61" s="29">
        <f>ROUND('[2]Факт за 8 мес. 2022 года'!BD63/8*12,0)</f>
        <v>0</v>
      </c>
      <c r="M61" s="29">
        <f>ROUND('[2]Факт за 8 мес. 2022 года'!BE63/8*12,0)</f>
        <v>0</v>
      </c>
      <c r="N61" s="29">
        <f>ROUND('[2]Факт за 8 мес. 2022 года'!BF63/8*12,0)</f>
        <v>0</v>
      </c>
      <c r="O61" s="30">
        <f t="shared" si="171"/>
        <v>0</v>
      </c>
      <c r="P61" s="31">
        <f t="shared" ref="P61:P97" si="204">ROUND(H61*$P$104,0)</f>
        <v>0</v>
      </c>
      <c r="Q61" s="31">
        <f t="shared" ref="Q61:Q97" si="205">ROUND(I61*$Q$104,0)</f>
        <v>0</v>
      </c>
      <c r="R61" s="31">
        <f t="shared" ref="R61:R97" si="206">ROUND(J61*$R$104,0)</f>
        <v>0</v>
      </c>
      <c r="S61" s="30">
        <f t="shared" si="175"/>
        <v>0</v>
      </c>
      <c r="T61" s="32">
        <f>ROUND([2]Диагностика_ТРАНСП_!AH55*'КТ c контрастом'!$T$104,0)</f>
        <v>0</v>
      </c>
      <c r="U61" s="32">
        <f>ROUND([2]Диагностика_ТРАНСП_!E55*$U$104,0)</f>
        <v>0</v>
      </c>
      <c r="V61" s="33">
        <f t="shared" si="176"/>
        <v>0</v>
      </c>
      <c r="X61" s="34">
        <f>ROUND(C61*$X$8,2)</f>
        <v>0</v>
      </c>
      <c r="Y61" s="34">
        <f>ROUND(P61*$Y$8,2)</f>
        <v>0</v>
      </c>
      <c r="Z61" s="34">
        <f>ROUND(Q61*$Z$8,2)</f>
        <v>0</v>
      </c>
      <c r="AA61" s="34">
        <f>ROUND(R61*$AA$8,2)</f>
        <v>0</v>
      </c>
      <c r="AB61" s="35">
        <f t="shared" si="148"/>
        <v>0</v>
      </c>
      <c r="AC61" s="36">
        <f>ROUND(T61*$AC$8,2)</f>
        <v>0</v>
      </c>
      <c r="AD61" s="36">
        <f>ROUND(U61*$AD$8,2)</f>
        <v>0</v>
      </c>
      <c r="AE61" s="37">
        <f t="shared" si="149"/>
        <v>0</v>
      </c>
      <c r="AF61" s="38">
        <f t="shared" si="150"/>
        <v>0</v>
      </c>
      <c r="AH61" s="39"/>
      <c r="AI61" s="39"/>
      <c r="AJ61" s="31">
        <f t="shared" ref="AJ61:AL97" si="207">P61-D61</f>
        <v>0</v>
      </c>
      <c r="AK61" s="31">
        <f t="shared" si="207"/>
        <v>0</v>
      </c>
      <c r="AL61" s="31">
        <f t="shared" si="207"/>
        <v>0</v>
      </c>
      <c r="AM61" s="30">
        <f t="shared" ref="AM61:AM97" si="208">AJ61+AK61+AL61</f>
        <v>0</v>
      </c>
      <c r="AN61" s="31">
        <f t="shared" ref="AN61:AP97" si="209">P61-L61</f>
        <v>0</v>
      </c>
      <c r="AO61" s="31">
        <f t="shared" si="209"/>
        <v>0</v>
      </c>
      <c r="AP61" s="31">
        <f t="shared" si="209"/>
        <v>0</v>
      </c>
      <c r="AQ61" s="30">
        <f t="shared" ref="AQ61:AQ97" si="210">AN61+AO61+AP61</f>
        <v>0</v>
      </c>
      <c r="AR61" s="40">
        <f t="shared" ref="AR61:AT97" si="211">P61</f>
        <v>0</v>
      </c>
      <c r="AS61" s="40">
        <f t="shared" si="211"/>
        <v>0</v>
      </c>
      <c r="AT61" s="40">
        <f t="shared" si="211"/>
        <v>0</v>
      </c>
      <c r="AU61" s="30">
        <f t="shared" ref="AU61:AU97" si="212">AR61+AS61+AT61</f>
        <v>0</v>
      </c>
      <c r="AV61" s="32">
        <f>ROUND([2]Диагностика_ТРАНСП_!BJ55*'КТ c контрастом'!$T$104,0)</f>
        <v>0</v>
      </c>
      <c r="AW61" s="32">
        <f>ROUND([2]Диагностика_ТРАНСП_!AG55*$U$104,0)</f>
        <v>0</v>
      </c>
      <c r="AX61" s="33">
        <f t="shared" si="195"/>
        <v>0</v>
      </c>
      <c r="AZ61" s="34">
        <f>ROUND(AE61*$X$8,2)</f>
        <v>0</v>
      </c>
      <c r="BA61" s="34">
        <f>ROUND(AR61*$Y$8,2)</f>
        <v>0</v>
      </c>
      <c r="BB61" s="34">
        <f>ROUND(AS61*$Z$8,2)</f>
        <v>0</v>
      </c>
      <c r="BC61" s="34">
        <f>ROUND(AT61*$AA$8,2)</f>
        <v>0</v>
      </c>
      <c r="BD61" s="35">
        <f t="shared" si="158"/>
        <v>0</v>
      </c>
      <c r="BE61" s="36">
        <f>ROUND(AV61*$AC$8,2)</f>
        <v>0</v>
      </c>
      <c r="BF61" s="36">
        <f>ROUND(AW61*$AD$8,2)</f>
        <v>0</v>
      </c>
      <c r="BG61" s="37">
        <f t="shared" si="196"/>
        <v>0</v>
      </c>
      <c r="BH61" s="38">
        <f t="shared" si="197"/>
        <v>0</v>
      </c>
      <c r="BJ61" s="39"/>
      <c r="BK61" s="39"/>
      <c r="BL61" s="31">
        <f t="shared" ref="BL61:BN97" si="213">AR61-D61</f>
        <v>0</v>
      </c>
      <c r="BM61" s="31">
        <f t="shared" si="213"/>
        <v>0</v>
      </c>
      <c r="BN61" s="31">
        <f t="shared" si="213"/>
        <v>0</v>
      </c>
      <c r="BO61" s="30">
        <f t="shared" ref="BO61:BO97" si="214">BL61+BM61+BN61</f>
        <v>0</v>
      </c>
      <c r="BP61" s="31">
        <f t="shared" ref="BP61:BR97" si="215">AR61-L61</f>
        <v>0</v>
      </c>
      <c r="BQ61" s="31">
        <f t="shared" si="215"/>
        <v>0</v>
      </c>
      <c r="BR61" s="31">
        <f t="shared" si="215"/>
        <v>0</v>
      </c>
      <c r="BS61" s="30">
        <f t="shared" ref="BS61:BS97" si="216">BP61+BQ61+BR61</f>
        <v>0</v>
      </c>
    </row>
    <row r="62" spans="1:71" s="70" customFormat="1" ht="20.25" x14ac:dyDescent="0.3">
      <c r="A62" s="66">
        <f>A61+1</f>
        <v>47</v>
      </c>
      <c r="B62" s="44" t="s">
        <v>79</v>
      </c>
      <c r="C62" s="47">
        <f t="shared" ref="C62:AF62" si="217">SUM(C57:C61)</f>
        <v>1481</v>
      </c>
      <c r="D62" s="29">
        <f>[3]V_МО____нов!BD70</f>
        <v>0</v>
      </c>
      <c r="E62" s="29">
        <f>[3]V_МО____нов!BE70</f>
        <v>0</v>
      </c>
      <c r="F62" s="29">
        <f>[3]V_МО____нов!BF70</f>
        <v>0</v>
      </c>
      <c r="G62" s="30">
        <f t="shared" si="203"/>
        <v>0</v>
      </c>
      <c r="H62" s="29">
        <f>[2]Диагностика_ТРАНСП_!CJ58</f>
        <v>0</v>
      </c>
      <c r="I62" s="29">
        <f>[2]Диагностика_ТРАНСП_!GD58</f>
        <v>0</v>
      </c>
      <c r="J62" s="29">
        <f>[2]Диагностика_ТРАНСП_!GE58</f>
        <v>0</v>
      </c>
      <c r="K62" s="30">
        <f t="shared" si="170"/>
        <v>0</v>
      </c>
      <c r="L62" s="29">
        <f>ROUND('[2]Факт за 8 мес. 2022 года'!BD64/8*12,0)</f>
        <v>0</v>
      </c>
      <c r="M62" s="29">
        <f>ROUND('[2]Факт за 8 мес. 2022 года'!BE64/8*12,0)</f>
        <v>0</v>
      </c>
      <c r="N62" s="29">
        <f>ROUND('[2]Факт за 8 мес. 2022 года'!BF64/8*12,0)</f>
        <v>0</v>
      </c>
      <c r="O62" s="30">
        <f t="shared" si="171"/>
        <v>0</v>
      </c>
      <c r="P62" s="31">
        <f t="shared" si="204"/>
        <v>0</v>
      </c>
      <c r="Q62" s="31">
        <f t="shared" si="205"/>
        <v>0</v>
      </c>
      <c r="R62" s="31">
        <f t="shared" si="206"/>
        <v>0</v>
      </c>
      <c r="S62" s="30">
        <f t="shared" si="175"/>
        <v>0</v>
      </c>
      <c r="T62" s="47">
        <f t="shared" si="217"/>
        <v>185</v>
      </c>
      <c r="U62" s="47">
        <f t="shared" si="217"/>
        <v>170</v>
      </c>
      <c r="V62" s="47">
        <f t="shared" si="217"/>
        <v>355</v>
      </c>
      <c r="W62" s="47">
        <f t="shared" si="217"/>
        <v>0</v>
      </c>
      <c r="X62" s="68">
        <f t="shared" si="217"/>
        <v>1588313.26</v>
      </c>
      <c r="Y62" s="68">
        <f t="shared" si="217"/>
        <v>0</v>
      </c>
      <c r="Z62" s="68">
        <f t="shared" si="217"/>
        <v>14892920</v>
      </c>
      <c r="AA62" s="68">
        <f t="shared" si="217"/>
        <v>4244482.2</v>
      </c>
      <c r="AB62" s="69">
        <f t="shared" si="217"/>
        <v>20725715.460000001</v>
      </c>
      <c r="AC62" s="69">
        <f t="shared" si="217"/>
        <v>175949.8</v>
      </c>
      <c r="AD62" s="69">
        <f t="shared" si="217"/>
        <v>970751</v>
      </c>
      <c r="AE62" s="69">
        <f t="shared" si="217"/>
        <v>1146700.8</v>
      </c>
      <c r="AF62" s="69">
        <f t="shared" si="217"/>
        <v>21872416.259999998</v>
      </c>
      <c r="AH62" s="65">
        <f t="shared" ref="AH62:AI62" si="218">SUM(AH55:AH61)</f>
        <v>0</v>
      </c>
      <c r="AI62" s="65">
        <f t="shared" si="218"/>
        <v>0</v>
      </c>
      <c r="AJ62" s="31">
        <f t="shared" si="207"/>
        <v>0</v>
      </c>
      <c r="AK62" s="31">
        <f t="shared" si="207"/>
        <v>0</v>
      </c>
      <c r="AL62" s="31">
        <f t="shared" si="207"/>
        <v>0</v>
      </c>
      <c r="AM62" s="30">
        <f t="shared" si="208"/>
        <v>0</v>
      </c>
      <c r="AN62" s="31">
        <f t="shared" si="209"/>
        <v>0</v>
      </c>
      <c r="AO62" s="31">
        <f t="shared" si="209"/>
        <v>0</v>
      </c>
      <c r="AP62" s="31">
        <f t="shared" si="209"/>
        <v>0</v>
      </c>
      <c r="AQ62" s="30">
        <f t="shared" si="210"/>
        <v>0</v>
      </c>
      <c r="AR62" s="40">
        <f t="shared" si="211"/>
        <v>0</v>
      </c>
      <c r="AS62" s="40">
        <f t="shared" si="211"/>
        <v>0</v>
      </c>
      <c r="AT62" s="40">
        <f t="shared" si="211"/>
        <v>0</v>
      </c>
      <c r="AU62" s="30">
        <f t="shared" si="212"/>
        <v>0</v>
      </c>
      <c r="AV62" s="47">
        <f t="shared" ref="AV62:BH62" si="219">SUM(AV57:AV61)</f>
        <v>0</v>
      </c>
      <c r="AW62" s="47">
        <f t="shared" si="219"/>
        <v>0</v>
      </c>
      <c r="AX62" s="47">
        <f t="shared" si="219"/>
        <v>0</v>
      </c>
      <c r="AY62" s="47">
        <f t="shared" si="219"/>
        <v>0</v>
      </c>
      <c r="AZ62" s="68">
        <f t="shared" si="219"/>
        <v>1229790739.97</v>
      </c>
      <c r="BA62" s="68">
        <f t="shared" si="219"/>
        <v>0</v>
      </c>
      <c r="BB62" s="68">
        <f t="shared" si="219"/>
        <v>14892920</v>
      </c>
      <c r="BC62" s="68">
        <f t="shared" si="219"/>
        <v>4244482.2</v>
      </c>
      <c r="BD62" s="69">
        <f t="shared" si="219"/>
        <v>1248928142.1699998</v>
      </c>
      <c r="BE62" s="69">
        <f t="shared" si="219"/>
        <v>0</v>
      </c>
      <c r="BF62" s="69">
        <f t="shared" si="219"/>
        <v>0</v>
      </c>
      <c r="BG62" s="69">
        <f t="shared" si="219"/>
        <v>0</v>
      </c>
      <c r="BH62" s="69">
        <f t="shared" si="219"/>
        <v>1248928142.1699998</v>
      </c>
      <c r="BJ62" s="65">
        <f t="shared" ref="BJ62:BK62" si="220">SUM(BJ55:BJ61)</f>
        <v>0</v>
      </c>
      <c r="BK62" s="65">
        <f t="shared" si="220"/>
        <v>0</v>
      </c>
      <c r="BL62" s="31">
        <f t="shared" si="213"/>
        <v>0</v>
      </c>
      <c r="BM62" s="31">
        <f t="shared" si="213"/>
        <v>0</v>
      </c>
      <c r="BN62" s="31">
        <f t="shared" si="213"/>
        <v>0</v>
      </c>
      <c r="BO62" s="30">
        <f t="shared" si="214"/>
        <v>0</v>
      </c>
      <c r="BP62" s="31">
        <f t="shared" si="215"/>
        <v>0</v>
      </c>
      <c r="BQ62" s="31">
        <f t="shared" si="215"/>
        <v>0</v>
      </c>
      <c r="BR62" s="31">
        <f t="shared" si="215"/>
        <v>0</v>
      </c>
      <c r="BS62" s="30">
        <f t="shared" si="216"/>
        <v>0</v>
      </c>
    </row>
    <row r="63" spans="1:71" ht="20.25" x14ac:dyDescent="0.3">
      <c r="A63" s="66">
        <f t="shared" ref="A63:A97" si="221">A62+1</f>
        <v>48</v>
      </c>
      <c r="B63" s="44" t="s">
        <v>80</v>
      </c>
      <c r="C63" s="29">
        <f>ROUND([2]Диагностика_ТРАНСП_!ED57*$C$104,0)</f>
        <v>0</v>
      </c>
      <c r="D63" s="29">
        <f>[3]V_МО____нов!BD71</f>
        <v>0</v>
      </c>
      <c r="E63" s="29">
        <f>[3]V_МО____нов!BE71</f>
        <v>0</v>
      </c>
      <c r="F63" s="29">
        <f>[3]V_МО____нов!BF71</f>
        <v>0</v>
      </c>
      <c r="G63" s="30">
        <f t="shared" si="203"/>
        <v>0</v>
      </c>
      <c r="H63" s="29">
        <f>[2]Диагностика_ТРАНСП_!CJ59</f>
        <v>0</v>
      </c>
      <c r="I63" s="29">
        <f>[2]Диагностика_ТРАНСП_!GD59</f>
        <v>0</v>
      </c>
      <c r="J63" s="29">
        <f>[2]Диагностика_ТРАНСП_!GE59</f>
        <v>0</v>
      </c>
      <c r="K63" s="30">
        <f t="shared" si="170"/>
        <v>0</v>
      </c>
      <c r="L63" s="29">
        <f>ROUND('[2]Факт за 8 мес. 2022 года'!BD65/8*12,0)</f>
        <v>0</v>
      </c>
      <c r="M63" s="29">
        <f>ROUND('[2]Факт за 8 мес. 2022 года'!BE65/8*12,0)</f>
        <v>0</v>
      </c>
      <c r="N63" s="29">
        <f>ROUND('[2]Факт за 8 мес. 2022 года'!BF65/8*12,0)</f>
        <v>0</v>
      </c>
      <c r="O63" s="30">
        <f t="shared" si="171"/>
        <v>0</v>
      </c>
      <c r="P63" s="31">
        <f t="shared" si="204"/>
        <v>0</v>
      </c>
      <c r="Q63" s="31">
        <f t="shared" si="205"/>
        <v>0</v>
      </c>
      <c r="R63" s="31">
        <f t="shared" si="206"/>
        <v>0</v>
      </c>
      <c r="S63" s="30">
        <f t="shared" si="175"/>
        <v>0</v>
      </c>
      <c r="T63" s="32">
        <f>ROUND([2]Диагностика_ТРАНСП_!AH57*'КТ c контрастом'!$T$104,0)</f>
        <v>0</v>
      </c>
      <c r="U63" s="32">
        <f>ROUND([2]Диагностика_ТРАНСП_!E57*$U$104,0)</f>
        <v>0</v>
      </c>
      <c r="V63" s="33">
        <f t="shared" si="176"/>
        <v>0</v>
      </c>
      <c r="X63" s="34">
        <f t="shared" ref="X63:X101" si="222">ROUND(C63*$X$8,2)</f>
        <v>0</v>
      </c>
      <c r="Y63" s="34">
        <f t="shared" ref="Y63:Y101" si="223">ROUND(P63*$Y$8,2)</f>
        <v>0</v>
      </c>
      <c r="Z63" s="34">
        <f t="shared" ref="Z63:Z101" si="224">ROUND(Q63*$Z$8,2)</f>
        <v>0</v>
      </c>
      <c r="AA63" s="34">
        <f t="shared" ref="AA63:AA101" si="225">ROUND(R63*$AA$8,2)</f>
        <v>0</v>
      </c>
      <c r="AB63" s="35">
        <f t="shared" ref="AB63:AB101" si="226">X63+Y63+Z63+AA63</f>
        <v>0</v>
      </c>
      <c r="AC63" s="36">
        <f t="shared" ref="AC63:AC101" si="227">ROUND(T63*$AC$8,2)</f>
        <v>0</v>
      </c>
      <c r="AD63" s="36">
        <f t="shared" ref="AD63:AD101" si="228">ROUND(U63*$AD$8,2)</f>
        <v>0</v>
      </c>
      <c r="AE63" s="37">
        <f t="shared" si="149"/>
        <v>0</v>
      </c>
      <c r="AF63" s="38">
        <f t="shared" si="150"/>
        <v>0</v>
      </c>
      <c r="AH63" s="39"/>
      <c r="AI63" s="39"/>
      <c r="AJ63" s="31">
        <f t="shared" si="207"/>
        <v>0</v>
      </c>
      <c r="AK63" s="31">
        <f t="shared" si="207"/>
        <v>0</v>
      </c>
      <c r="AL63" s="31">
        <f t="shared" si="207"/>
        <v>0</v>
      </c>
      <c r="AM63" s="30">
        <f t="shared" si="208"/>
        <v>0</v>
      </c>
      <c r="AN63" s="31">
        <f t="shared" si="209"/>
        <v>0</v>
      </c>
      <c r="AO63" s="31">
        <f t="shared" si="209"/>
        <v>0</v>
      </c>
      <c r="AP63" s="31">
        <f t="shared" si="209"/>
        <v>0</v>
      </c>
      <c r="AQ63" s="30">
        <f t="shared" si="210"/>
        <v>0</v>
      </c>
      <c r="AR63" s="40">
        <f t="shared" si="211"/>
        <v>0</v>
      </c>
      <c r="AS63" s="40">
        <f t="shared" si="211"/>
        <v>0</v>
      </c>
      <c r="AT63" s="40">
        <f t="shared" si="211"/>
        <v>0</v>
      </c>
      <c r="AU63" s="30">
        <f t="shared" si="212"/>
        <v>0</v>
      </c>
      <c r="AV63" s="32">
        <f>ROUND([2]Диагностика_ТРАНСП_!BJ57*'КТ c контрастом'!$T$104,0)</f>
        <v>0</v>
      </c>
      <c r="AW63" s="32">
        <f>ROUND([2]Диагностика_ТРАНСП_!AG57*$U$104,0)</f>
        <v>0</v>
      </c>
      <c r="AX63" s="33">
        <f t="shared" ref="AX63:AX101" si="229">AV63+AW63</f>
        <v>0</v>
      </c>
      <c r="AZ63" s="34">
        <f t="shared" ref="AZ63:AZ101" si="230">ROUND(AE63*$X$8,2)</f>
        <v>0</v>
      </c>
      <c r="BA63" s="34">
        <f t="shared" ref="BA63:BA101" si="231">ROUND(AR63*$Y$8,2)</f>
        <v>0</v>
      </c>
      <c r="BB63" s="34">
        <f t="shared" ref="BB63:BB101" si="232">ROUND(AS63*$Z$8,2)</f>
        <v>0</v>
      </c>
      <c r="BC63" s="34">
        <f t="shared" ref="BC63:BC101" si="233">ROUND(AT63*$AA$8,2)</f>
        <v>0</v>
      </c>
      <c r="BD63" s="35">
        <f t="shared" ref="BD63:BD101" si="234">AZ63+BA63+BB63+BC63</f>
        <v>0</v>
      </c>
      <c r="BE63" s="36">
        <f t="shared" ref="BE63:BE101" si="235">ROUND(AV63*$AC$8,2)</f>
        <v>0</v>
      </c>
      <c r="BF63" s="36">
        <f t="shared" ref="BF63:BF101" si="236">ROUND(AW63*$AD$8,2)</f>
        <v>0</v>
      </c>
      <c r="BG63" s="37">
        <f t="shared" ref="BG63:BG101" si="237">BE63+BF63</f>
        <v>0</v>
      </c>
      <c r="BH63" s="38">
        <f t="shared" ref="BH63:BH101" si="238">BD63+BG63</f>
        <v>0</v>
      </c>
      <c r="BJ63" s="39"/>
      <c r="BK63" s="39"/>
      <c r="BL63" s="31">
        <f t="shared" si="213"/>
        <v>0</v>
      </c>
      <c r="BM63" s="31">
        <f t="shared" si="213"/>
        <v>0</v>
      </c>
      <c r="BN63" s="31">
        <f t="shared" si="213"/>
        <v>0</v>
      </c>
      <c r="BO63" s="30">
        <f t="shared" si="214"/>
        <v>0</v>
      </c>
      <c r="BP63" s="31">
        <f t="shared" si="215"/>
        <v>0</v>
      </c>
      <c r="BQ63" s="31">
        <f t="shared" si="215"/>
        <v>0</v>
      </c>
      <c r="BR63" s="31">
        <f t="shared" si="215"/>
        <v>0</v>
      </c>
      <c r="BS63" s="30">
        <f t="shared" si="216"/>
        <v>0</v>
      </c>
    </row>
    <row r="64" spans="1:71" ht="20.25" x14ac:dyDescent="0.3">
      <c r="A64" s="66">
        <f t="shared" si="221"/>
        <v>49</v>
      </c>
      <c r="B64" s="67" t="s">
        <v>81</v>
      </c>
      <c r="C64" s="29">
        <f>ROUND([2]Диагностика_ТРАНСП_!ED58*$C$104,0)</f>
        <v>1280</v>
      </c>
      <c r="D64" s="29">
        <f>[3]V_МО____нов!BD72</f>
        <v>0</v>
      </c>
      <c r="E64" s="29">
        <f>[3]V_МО____нов!BE72</f>
        <v>0</v>
      </c>
      <c r="F64" s="29">
        <f>[3]V_МО____нов!BF72</f>
        <v>0</v>
      </c>
      <c r="G64" s="30">
        <f t="shared" si="203"/>
        <v>0</v>
      </c>
      <c r="H64" s="29">
        <f>[2]Диагностика_ТРАНСП_!CJ60</f>
        <v>0</v>
      </c>
      <c r="I64" s="29">
        <f>[2]Диагностика_ТРАНСП_!GD60</f>
        <v>0</v>
      </c>
      <c r="J64" s="29">
        <f>[2]Диагностика_ТРАНСП_!GE60</f>
        <v>0</v>
      </c>
      <c r="K64" s="30">
        <f t="shared" si="170"/>
        <v>0</v>
      </c>
      <c r="L64" s="29">
        <f>ROUND('[2]Факт за 8 мес. 2022 года'!BD66/8*12,0)</f>
        <v>0</v>
      </c>
      <c r="M64" s="29">
        <f>ROUND('[2]Факт за 8 мес. 2022 года'!BE66/8*12,0)</f>
        <v>0</v>
      </c>
      <c r="N64" s="29">
        <f>ROUND('[2]Факт за 8 мес. 2022 года'!BF66/8*12,0)</f>
        <v>0</v>
      </c>
      <c r="O64" s="30">
        <f t="shared" si="171"/>
        <v>0</v>
      </c>
      <c r="P64" s="31">
        <f t="shared" si="204"/>
        <v>0</v>
      </c>
      <c r="Q64" s="31">
        <f t="shared" si="205"/>
        <v>0</v>
      </c>
      <c r="R64" s="31">
        <f t="shared" si="206"/>
        <v>0</v>
      </c>
      <c r="S64" s="30">
        <f t="shared" si="175"/>
        <v>0</v>
      </c>
      <c r="T64" s="32">
        <f>ROUND([2]Диагностика_ТРАНСП_!AH58*'КТ c контрастом'!$T$104,0)</f>
        <v>682</v>
      </c>
      <c r="U64" s="32">
        <f>ROUND([2]Диагностика_ТРАНСП_!E58*$U$104,0)</f>
        <v>334</v>
      </c>
      <c r="V64" s="33">
        <f t="shared" si="176"/>
        <v>1016</v>
      </c>
      <c r="X64" s="34">
        <f t="shared" si="222"/>
        <v>1372748.8</v>
      </c>
      <c r="Y64" s="34">
        <f t="shared" si="223"/>
        <v>0</v>
      </c>
      <c r="Z64" s="34">
        <f t="shared" si="224"/>
        <v>0</v>
      </c>
      <c r="AA64" s="34">
        <f t="shared" si="225"/>
        <v>0</v>
      </c>
      <c r="AB64" s="35">
        <f t="shared" si="226"/>
        <v>1372748.8</v>
      </c>
      <c r="AC64" s="36">
        <f t="shared" si="227"/>
        <v>648636.56000000006</v>
      </c>
      <c r="AD64" s="36">
        <f t="shared" si="228"/>
        <v>1907240.2</v>
      </c>
      <c r="AE64" s="37">
        <f t="shared" si="149"/>
        <v>2555876.7599999998</v>
      </c>
      <c r="AF64" s="38">
        <f t="shared" si="150"/>
        <v>3928625.5599999996</v>
      </c>
      <c r="AH64" s="39"/>
      <c r="AI64" s="39"/>
      <c r="AJ64" s="31">
        <f t="shared" si="207"/>
        <v>0</v>
      </c>
      <c r="AK64" s="31">
        <f t="shared" si="207"/>
        <v>0</v>
      </c>
      <c r="AL64" s="31">
        <f t="shared" si="207"/>
        <v>0</v>
      </c>
      <c r="AM64" s="30">
        <f t="shared" si="208"/>
        <v>0</v>
      </c>
      <c r="AN64" s="31">
        <f t="shared" si="209"/>
        <v>0</v>
      </c>
      <c r="AO64" s="31">
        <f t="shared" si="209"/>
        <v>0</v>
      </c>
      <c r="AP64" s="31">
        <f t="shared" si="209"/>
        <v>0</v>
      </c>
      <c r="AQ64" s="30">
        <f t="shared" si="210"/>
        <v>0</v>
      </c>
      <c r="AR64" s="40">
        <f t="shared" si="211"/>
        <v>0</v>
      </c>
      <c r="AS64" s="40">
        <f t="shared" si="211"/>
        <v>0</v>
      </c>
      <c r="AT64" s="40">
        <f t="shared" si="211"/>
        <v>0</v>
      </c>
      <c r="AU64" s="30">
        <f t="shared" si="212"/>
        <v>0</v>
      </c>
      <c r="AV64" s="32">
        <f>ROUND([2]Диагностика_ТРАНСП_!BJ58*'КТ c контрастом'!$T$104,0)</f>
        <v>0</v>
      </c>
      <c r="AW64" s="32">
        <f>ROUND([2]Диагностика_ТРАНСП_!AG58*$U$104,0)</f>
        <v>0</v>
      </c>
      <c r="AX64" s="33">
        <f t="shared" si="229"/>
        <v>0</v>
      </c>
      <c r="AZ64" s="34">
        <f t="shared" si="230"/>
        <v>2741075590.0300002</v>
      </c>
      <c r="BA64" s="34">
        <f t="shared" si="231"/>
        <v>0</v>
      </c>
      <c r="BB64" s="34">
        <f t="shared" si="232"/>
        <v>0</v>
      </c>
      <c r="BC64" s="34">
        <f t="shared" si="233"/>
        <v>0</v>
      </c>
      <c r="BD64" s="35">
        <f t="shared" si="234"/>
        <v>2741075590.0300002</v>
      </c>
      <c r="BE64" s="36">
        <f t="shared" si="235"/>
        <v>0</v>
      </c>
      <c r="BF64" s="36">
        <f t="shared" si="236"/>
        <v>0</v>
      </c>
      <c r="BG64" s="37">
        <f t="shared" si="237"/>
        <v>0</v>
      </c>
      <c r="BH64" s="38">
        <f t="shared" si="238"/>
        <v>2741075590.0300002</v>
      </c>
      <c r="BJ64" s="39"/>
      <c r="BK64" s="39"/>
      <c r="BL64" s="31">
        <f t="shared" si="213"/>
        <v>0</v>
      </c>
      <c r="BM64" s="31">
        <f t="shared" si="213"/>
        <v>0</v>
      </c>
      <c r="BN64" s="31">
        <f t="shared" si="213"/>
        <v>0</v>
      </c>
      <c r="BO64" s="30">
        <f t="shared" si="214"/>
        <v>0</v>
      </c>
      <c r="BP64" s="31">
        <f t="shared" si="215"/>
        <v>0</v>
      </c>
      <c r="BQ64" s="31">
        <f t="shared" si="215"/>
        <v>0</v>
      </c>
      <c r="BR64" s="31">
        <f t="shared" si="215"/>
        <v>0</v>
      </c>
      <c r="BS64" s="30">
        <f t="shared" si="216"/>
        <v>0</v>
      </c>
    </row>
    <row r="65" spans="1:71" ht="20.25" x14ac:dyDescent="0.3">
      <c r="A65" s="66">
        <f t="shared" si="221"/>
        <v>50</v>
      </c>
      <c r="B65" s="71" t="s">
        <v>82</v>
      </c>
      <c r="C65" s="29">
        <f>ROUND([2]Диагностика_ТРАНСП_!ED59*$C$104,0)</f>
        <v>0</v>
      </c>
      <c r="D65" s="29">
        <f>[3]V_МО____нов!BD73</f>
        <v>2506</v>
      </c>
      <c r="E65" s="29">
        <f>[3]V_МО____нов!BE73</f>
        <v>1100</v>
      </c>
      <c r="F65" s="29">
        <f>[3]V_МО____нов!BF73</f>
        <v>448</v>
      </c>
      <c r="G65" s="30">
        <f t="shared" si="203"/>
        <v>4054</v>
      </c>
      <c r="H65" s="29">
        <f>[2]Диагностика_ТРАНСП_!CJ61</f>
        <v>4000</v>
      </c>
      <c r="I65" s="29">
        <f>[2]Диагностика_ТРАНСП_!GD61</f>
        <v>1500</v>
      </c>
      <c r="J65" s="29">
        <f>[2]Диагностика_ТРАНСП_!GE61</f>
        <v>1000</v>
      </c>
      <c r="K65" s="30">
        <f t="shared" si="170"/>
        <v>6500</v>
      </c>
      <c r="L65" s="29">
        <f>ROUND('[2]Факт за 8 мес. 2022 года'!BD67/8*12,0)-1</f>
        <v>2440</v>
      </c>
      <c r="M65" s="29">
        <f>ROUND('[2]Факт за 8 мес. 2022 года'!BE67/8*12,0)-1</f>
        <v>1078</v>
      </c>
      <c r="N65" s="29">
        <f>ROUND('[2]Факт за 8 мес. 2022 года'!BF67/8*12,0)-1</f>
        <v>437</v>
      </c>
      <c r="O65" s="30">
        <f t="shared" si="171"/>
        <v>3955</v>
      </c>
      <c r="P65" s="31">
        <f t="shared" si="204"/>
        <v>3411</v>
      </c>
      <c r="Q65" s="31">
        <f t="shared" si="205"/>
        <v>1500</v>
      </c>
      <c r="R65" s="31">
        <f t="shared" si="206"/>
        <v>1000</v>
      </c>
      <c r="S65" s="30">
        <f t="shared" si="175"/>
        <v>5911</v>
      </c>
      <c r="T65" s="32">
        <f>ROUND([2]Диагностика_ТРАНСП_!AH59*'КТ c контрастом'!$T$104,0)</f>
        <v>0</v>
      </c>
      <c r="U65" s="32">
        <f>ROUND([2]Диагностика_ТРАНСП_!E59*$U$104,0)</f>
        <v>0</v>
      </c>
      <c r="V65" s="33">
        <f t="shared" si="176"/>
        <v>0</v>
      </c>
      <c r="X65" s="34">
        <f t="shared" si="222"/>
        <v>0</v>
      </c>
      <c r="Y65" s="34">
        <f t="shared" si="223"/>
        <v>21583580.039999999</v>
      </c>
      <c r="Z65" s="34">
        <f t="shared" si="224"/>
        <v>11169690</v>
      </c>
      <c r="AA65" s="34">
        <f t="shared" si="225"/>
        <v>7446460</v>
      </c>
      <c r="AB65" s="35">
        <f t="shared" si="226"/>
        <v>40199730.039999999</v>
      </c>
      <c r="AC65" s="36">
        <f t="shared" si="227"/>
        <v>0</v>
      </c>
      <c r="AD65" s="36">
        <f t="shared" si="228"/>
        <v>0</v>
      </c>
      <c r="AE65" s="37">
        <f t="shared" si="149"/>
        <v>0</v>
      </c>
      <c r="AF65" s="38">
        <f t="shared" si="150"/>
        <v>40199730.039999999</v>
      </c>
      <c r="AH65" s="39"/>
      <c r="AI65" s="39"/>
      <c r="AJ65" s="31">
        <f t="shared" si="207"/>
        <v>905</v>
      </c>
      <c r="AK65" s="31">
        <f t="shared" si="207"/>
        <v>400</v>
      </c>
      <c r="AL65" s="31">
        <f t="shared" si="207"/>
        <v>552</v>
      </c>
      <c r="AM65" s="30">
        <f t="shared" si="208"/>
        <v>1857</v>
      </c>
      <c r="AN65" s="31">
        <f t="shared" si="209"/>
        <v>971</v>
      </c>
      <c r="AO65" s="31">
        <f t="shared" si="209"/>
        <v>422</v>
      </c>
      <c r="AP65" s="31">
        <f t="shared" si="209"/>
        <v>563</v>
      </c>
      <c r="AQ65" s="30">
        <f t="shared" si="210"/>
        <v>1956</v>
      </c>
      <c r="AR65" s="40">
        <f t="shared" si="211"/>
        <v>3411</v>
      </c>
      <c r="AS65" s="40">
        <f t="shared" si="211"/>
        <v>1500</v>
      </c>
      <c r="AT65" s="40">
        <f t="shared" si="211"/>
        <v>1000</v>
      </c>
      <c r="AU65" s="30">
        <f t="shared" si="212"/>
        <v>5911</v>
      </c>
      <c r="AV65" s="32">
        <f>ROUND([2]Диагностика_ТРАНСП_!BJ59*'КТ c контрастом'!$T$104,0)</f>
        <v>0</v>
      </c>
      <c r="AW65" s="32">
        <f>ROUND([2]Диагностика_ТРАНСП_!AG59*$U$104,0)</f>
        <v>0</v>
      </c>
      <c r="AX65" s="33">
        <f t="shared" si="229"/>
        <v>0</v>
      </c>
      <c r="AZ65" s="34">
        <f t="shared" si="230"/>
        <v>0</v>
      </c>
      <c r="BA65" s="34">
        <f t="shared" si="231"/>
        <v>21583580.039999999</v>
      </c>
      <c r="BB65" s="34">
        <f t="shared" si="232"/>
        <v>11169690</v>
      </c>
      <c r="BC65" s="34">
        <f t="shared" si="233"/>
        <v>7446460</v>
      </c>
      <c r="BD65" s="35">
        <f t="shared" si="234"/>
        <v>40199730.039999999</v>
      </c>
      <c r="BE65" s="36">
        <f t="shared" si="235"/>
        <v>0</v>
      </c>
      <c r="BF65" s="36">
        <f t="shared" si="236"/>
        <v>0</v>
      </c>
      <c r="BG65" s="37">
        <f t="shared" si="237"/>
        <v>0</v>
      </c>
      <c r="BH65" s="38">
        <f t="shared" si="238"/>
        <v>40199730.039999999</v>
      </c>
      <c r="BJ65" s="39"/>
      <c r="BK65" s="39"/>
      <c r="BL65" s="31">
        <f t="shared" si="213"/>
        <v>905</v>
      </c>
      <c r="BM65" s="31">
        <f t="shared" si="213"/>
        <v>400</v>
      </c>
      <c r="BN65" s="31">
        <f t="shared" si="213"/>
        <v>552</v>
      </c>
      <c r="BO65" s="30">
        <f t="shared" si="214"/>
        <v>1857</v>
      </c>
      <c r="BP65" s="31">
        <f t="shared" si="215"/>
        <v>971</v>
      </c>
      <c r="BQ65" s="31">
        <f t="shared" si="215"/>
        <v>422</v>
      </c>
      <c r="BR65" s="31">
        <f t="shared" si="215"/>
        <v>563</v>
      </c>
      <c r="BS65" s="30">
        <f t="shared" si="216"/>
        <v>1956</v>
      </c>
    </row>
    <row r="66" spans="1:71" ht="20.25" x14ac:dyDescent="0.3">
      <c r="A66" s="66">
        <f t="shared" si="221"/>
        <v>51</v>
      </c>
      <c r="B66" s="72" t="s">
        <v>83</v>
      </c>
      <c r="C66" s="29">
        <f>ROUND([2]Диагностика_ТРАНСП_!ED60*$C$104,0)</f>
        <v>0</v>
      </c>
      <c r="D66" s="29">
        <f>[3]V_МО____нов!BD74</f>
        <v>0</v>
      </c>
      <c r="E66" s="29">
        <f>[3]V_МО____нов!BE74</f>
        <v>0</v>
      </c>
      <c r="F66" s="29">
        <f>[3]V_МО____нов!BF74</f>
        <v>0</v>
      </c>
      <c r="G66" s="30">
        <f t="shared" si="203"/>
        <v>0</v>
      </c>
      <c r="H66" s="29">
        <f>[2]Диагностика_ТРАНСП_!CJ62</f>
        <v>0</v>
      </c>
      <c r="I66" s="29">
        <f>[2]Диагностика_ТРАНСП_!GD62</f>
        <v>0</v>
      </c>
      <c r="J66" s="29">
        <f>[2]Диагностика_ТРАНСП_!GE62</f>
        <v>0</v>
      </c>
      <c r="K66" s="30">
        <f t="shared" si="170"/>
        <v>0</v>
      </c>
      <c r="L66" s="29">
        <f>ROUND('[2]Факт за 8 мес. 2022 года'!BD68/8*12,0)</f>
        <v>0</v>
      </c>
      <c r="M66" s="29">
        <f>ROUND('[2]Факт за 8 мес. 2022 года'!BE68/8*12,0)</f>
        <v>0</v>
      </c>
      <c r="N66" s="29">
        <f>ROUND('[2]Факт за 8 мес. 2022 года'!BF68/8*12,0)</f>
        <v>0</v>
      </c>
      <c r="O66" s="30">
        <f t="shared" si="171"/>
        <v>0</v>
      </c>
      <c r="P66" s="31">
        <f t="shared" si="204"/>
        <v>0</v>
      </c>
      <c r="Q66" s="31">
        <f t="shared" si="205"/>
        <v>0</v>
      </c>
      <c r="R66" s="31">
        <f t="shared" si="206"/>
        <v>0</v>
      </c>
      <c r="S66" s="30">
        <f t="shared" si="175"/>
        <v>0</v>
      </c>
      <c r="T66" s="32">
        <f>ROUND([2]Диагностика_ТРАНСП_!AH60*'КТ c контрастом'!$T$104,0)</f>
        <v>0</v>
      </c>
      <c r="U66" s="32">
        <f>ROUND([2]Диагностика_ТРАНСП_!E60*$U$104,0)</f>
        <v>0</v>
      </c>
      <c r="V66" s="33">
        <f t="shared" si="176"/>
        <v>0</v>
      </c>
      <c r="X66" s="34">
        <f t="shared" si="222"/>
        <v>0</v>
      </c>
      <c r="Y66" s="34">
        <f t="shared" si="223"/>
        <v>0</v>
      </c>
      <c r="Z66" s="34">
        <f t="shared" si="224"/>
        <v>0</v>
      </c>
      <c r="AA66" s="34">
        <f t="shared" si="225"/>
        <v>0</v>
      </c>
      <c r="AB66" s="35">
        <f t="shared" si="226"/>
        <v>0</v>
      </c>
      <c r="AC66" s="36">
        <f t="shared" si="227"/>
        <v>0</v>
      </c>
      <c r="AD66" s="36">
        <f t="shared" si="228"/>
        <v>0</v>
      </c>
      <c r="AE66" s="37">
        <f t="shared" si="149"/>
        <v>0</v>
      </c>
      <c r="AF66" s="38">
        <f t="shared" si="150"/>
        <v>0</v>
      </c>
      <c r="AH66" s="39"/>
      <c r="AI66" s="39"/>
      <c r="AJ66" s="31">
        <f t="shared" si="207"/>
        <v>0</v>
      </c>
      <c r="AK66" s="31">
        <f t="shared" si="207"/>
        <v>0</v>
      </c>
      <c r="AL66" s="31">
        <f t="shared" si="207"/>
        <v>0</v>
      </c>
      <c r="AM66" s="30">
        <f t="shared" si="208"/>
        <v>0</v>
      </c>
      <c r="AN66" s="31">
        <f t="shared" si="209"/>
        <v>0</v>
      </c>
      <c r="AO66" s="31">
        <f t="shared" si="209"/>
        <v>0</v>
      </c>
      <c r="AP66" s="31">
        <f t="shared" si="209"/>
        <v>0</v>
      </c>
      <c r="AQ66" s="30">
        <f t="shared" si="210"/>
        <v>0</v>
      </c>
      <c r="AR66" s="40">
        <f t="shared" si="211"/>
        <v>0</v>
      </c>
      <c r="AS66" s="40">
        <f t="shared" si="211"/>
        <v>0</v>
      </c>
      <c r="AT66" s="40">
        <f t="shared" si="211"/>
        <v>0</v>
      </c>
      <c r="AU66" s="30">
        <f t="shared" si="212"/>
        <v>0</v>
      </c>
      <c r="AV66" s="32">
        <f>ROUND([2]Диагностика_ТРАНСП_!BJ60*'КТ c контрастом'!$T$104,0)</f>
        <v>0</v>
      </c>
      <c r="AW66" s="32">
        <f>ROUND([2]Диагностика_ТРАНСП_!AG60*$U$104,0)</f>
        <v>0</v>
      </c>
      <c r="AX66" s="33">
        <f t="shared" si="229"/>
        <v>0</v>
      </c>
      <c r="AZ66" s="34">
        <f t="shared" si="230"/>
        <v>0</v>
      </c>
      <c r="BA66" s="34">
        <f t="shared" si="231"/>
        <v>0</v>
      </c>
      <c r="BB66" s="34">
        <f t="shared" si="232"/>
        <v>0</v>
      </c>
      <c r="BC66" s="34">
        <f t="shared" si="233"/>
        <v>0</v>
      </c>
      <c r="BD66" s="35">
        <f t="shared" si="234"/>
        <v>0</v>
      </c>
      <c r="BE66" s="36">
        <f t="shared" si="235"/>
        <v>0</v>
      </c>
      <c r="BF66" s="36">
        <f t="shared" si="236"/>
        <v>0</v>
      </c>
      <c r="BG66" s="37">
        <f t="shared" si="237"/>
        <v>0</v>
      </c>
      <c r="BH66" s="38">
        <f t="shared" si="238"/>
        <v>0</v>
      </c>
      <c r="BJ66" s="39"/>
      <c r="BK66" s="39"/>
      <c r="BL66" s="31">
        <f t="shared" si="213"/>
        <v>0</v>
      </c>
      <c r="BM66" s="31">
        <f t="shared" si="213"/>
        <v>0</v>
      </c>
      <c r="BN66" s="31">
        <f t="shared" si="213"/>
        <v>0</v>
      </c>
      <c r="BO66" s="30">
        <f t="shared" si="214"/>
        <v>0</v>
      </c>
      <c r="BP66" s="31">
        <f t="shared" si="215"/>
        <v>0</v>
      </c>
      <c r="BQ66" s="31">
        <f t="shared" si="215"/>
        <v>0</v>
      </c>
      <c r="BR66" s="31">
        <f t="shared" si="215"/>
        <v>0</v>
      </c>
      <c r="BS66" s="30">
        <f t="shared" si="216"/>
        <v>0</v>
      </c>
    </row>
    <row r="67" spans="1:71" ht="20.25" x14ac:dyDescent="0.3">
      <c r="A67" s="66">
        <f t="shared" si="221"/>
        <v>52</v>
      </c>
      <c r="B67" s="73" t="s">
        <v>84</v>
      </c>
      <c r="C67" s="29">
        <f>ROUND([2]Диагностика_ТРАНСП_!ED61*$C$104,0)</f>
        <v>914</v>
      </c>
      <c r="D67" s="29">
        <f>[3]V_МО____нов!BD75</f>
        <v>0</v>
      </c>
      <c r="E67" s="29">
        <f>[3]V_МО____нов!BE75</f>
        <v>0</v>
      </c>
      <c r="F67" s="29">
        <f>[3]V_МО____нов!BF75</f>
        <v>0</v>
      </c>
      <c r="G67" s="30">
        <f t="shared" si="203"/>
        <v>0</v>
      </c>
      <c r="H67" s="29">
        <f>[2]Диагностика_ТРАНСП_!CJ63</f>
        <v>0</v>
      </c>
      <c r="I67" s="29">
        <f>[2]Диагностика_ТРАНСП_!GD63</f>
        <v>0</v>
      </c>
      <c r="J67" s="29">
        <f>[2]Диагностика_ТРАНСП_!GE63</f>
        <v>0</v>
      </c>
      <c r="K67" s="30">
        <f t="shared" si="170"/>
        <v>0</v>
      </c>
      <c r="L67" s="29">
        <f>ROUND('[2]Факт за 8 мес. 2022 года'!BD69/8*12,0)</f>
        <v>0</v>
      </c>
      <c r="M67" s="29">
        <f>ROUND('[2]Факт за 8 мес. 2022 года'!BE69/8*12,0)</f>
        <v>0</v>
      </c>
      <c r="N67" s="29">
        <f>ROUND('[2]Факт за 8 мес. 2022 года'!BF69/8*12,0)</f>
        <v>0</v>
      </c>
      <c r="O67" s="30">
        <f t="shared" si="171"/>
        <v>0</v>
      </c>
      <c r="P67" s="31">
        <f t="shared" si="204"/>
        <v>0</v>
      </c>
      <c r="Q67" s="31">
        <f t="shared" si="205"/>
        <v>0</v>
      </c>
      <c r="R67" s="31">
        <f t="shared" si="206"/>
        <v>0</v>
      </c>
      <c r="S67" s="30">
        <f t="shared" si="175"/>
        <v>0</v>
      </c>
      <c r="T67" s="32">
        <f>ROUND([2]Диагностика_ТРАНСП_!AH61*'КТ c контрастом'!$T$104,0)</f>
        <v>1705</v>
      </c>
      <c r="U67" s="32">
        <f>ROUND([2]Диагностика_ТРАНСП_!E61*$U$104,0)</f>
        <v>1648</v>
      </c>
      <c r="V67" s="33">
        <f t="shared" si="176"/>
        <v>3353</v>
      </c>
      <c r="X67" s="34">
        <f t="shared" si="222"/>
        <v>980228.44</v>
      </c>
      <c r="Y67" s="34">
        <f t="shared" si="223"/>
        <v>0</v>
      </c>
      <c r="Z67" s="34">
        <f t="shared" si="224"/>
        <v>0</v>
      </c>
      <c r="AA67" s="34">
        <f t="shared" si="225"/>
        <v>0</v>
      </c>
      <c r="AB67" s="35">
        <f t="shared" si="226"/>
        <v>980228.44</v>
      </c>
      <c r="AC67" s="36">
        <f t="shared" si="227"/>
        <v>1621591.4</v>
      </c>
      <c r="AD67" s="36">
        <f t="shared" si="228"/>
        <v>9410574.4000000004</v>
      </c>
      <c r="AE67" s="37">
        <f t="shared" si="149"/>
        <v>11032165.800000001</v>
      </c>
      <c r="AF67" s="38">
        <f t="shared" si="150"/>
        <v>12012394.24</v>
      </c>
      <c r="AH67" s="39"/>
      <c r="AI67" s="39"/>
      <c r="AJ67" s="31">
        <f t="shared" si="207"/>
        <v>0</v>
      </c>
      <c r="AK67" s="31">
        <f t="shared" si="207"/>
        <v>0</v>
      </c>
      <c r="AL67" s="31">
        <f t="shared" si="207"/>
        <v>0</v>
      </c>
      <c r="AM67" s="30">
        <f t="shared" si="208"/>
        <v>0</v>
      </c>
      <c r="AN67" s="31">
        <f t="shared" si="209"/>
        <v>0</v>
      </c>
      <c r="AO67" s="31">
        <f t="shared" si="209"/>
        <v>0</v>
      </c>
      <c r="AP67" s="31">
        <f t="shared" si="209"/>
        <v>0</v>
      </c>
      <c r="AQ67" s="30">
        <f t="shared" si="210"/>
        <v>0</v>
      </c>
      <c r="AR67" s="40">
        <f t="shared" si="211"/>
        <v>0</v>
      </c>
      <c r="AS67" s="40">
        <f t="shared" si="211"/>
        <v>0</v>
      </c>
      <c r="AT67" s="40">
        <f t="shared" si="211"/>
        <v>0</v>
      </c>
      <c r="AU67" s="30">
        <f t="shared" si="212"/>
        <v>0</v>
      </c>
      <c r="AV67" s="32">
        <f>ROUND([2]Диагностика_ТРАНСП_!BJ61*'КТ c контрастом'!$T$104,0)</f>
        <v>0</v>
      </c>
      <c r="AW67" s="32">
        <f>ROUND([2]Диагностика_ТРАНСП_!AG61*$U$104,0)</f>
        <v>0</v>
      </c>
      <c r="AX67" s="33">
        <f t="shared" si="229"/>
        <v>0</v>
      </c>
      <c r="AZ67" s="34">
        <f t="shared" si="230"/>
        <v>11831556533.870001</v>
      </c>
      <c r="BA67" s="34">
        <f t="shared" si="231"/>
        <v>0</v>
      </c>
      <c r="BB67" s="34">
        <f t="shared" si="232"/>
        <v>0</v>
      </c>
      <c r="BC67" s="34">
        <f t="shared" si="233"/>
        <v>0</v>
      </c>
      <c r="BD67" s="35">
        <f t="shared" si="234"/>
        <v>11831556533.870001</v>
      </c>
      <c r="BE67" s="36">
        <f t="shared" si="235"/>
        <v>0</v>
      </c>
      <c r="BF67" s="36">
        <f t="shared" si="236"/>
        <v>0</v>
      </c>
      <c r="BG67" s="37">
        <f t="shared" si="237"/>
        <v>0</v>
      </c>
      <c r="BH67" s="38">
        <f t="shared" si="238"/>
        <v>11831556533.870001</v>
      </c>
      <c r="BJ67" s="39"/>
      <c r="BK67" s="39"/>
      <c r="BL67" s="31">
        <f t="shared" si="213"/>
        <v>0</v>
      </c>
      <c r="BM67" s="31">
        <f t="shared" si="213"/>
        <v>0</v>
      </c>
      <c r="BN67" s="31">
        <f t="shared" si="213"/>
        <v>0</v>
      </c>
      <c r="BO67" s="30">
        <f t="shared" si="214"/>
        <v>0</v>
      </c>
      <c r="BP67" s="31">
        <f t="shared" si="215"/>
        <v>0</v>
      </c>
      <c r="BQ67" s="31">
        <f t="shared" si="215"/>
        <v>0</v>
      </c>
      <c r="BR67" s="31">
        <f t="shared" si="215"/>
        <v>0</v>
      </c>
      <c r="BS67" s="30">
        <f t="shared" si="216"/>
        <v>0</v>
      </c>
    </row>
    <row r="68" spans="1:71" ht="20.25" x14ac:dyDescent="0.3">
      <c r="A68" s="66">
        <f t="shared" si="221"/>
        <v>53</v>
      </c>
      <c r="B68" s="71" t="s">
        <v>85</v>
      </c>
      <c r="C68" s="29">
        <f>ROUND([2]Диагностика_ТРАНСП_!ED62*$C$104,0)</f>
        <v>0</v>
      </c>
      <c r="D68" s="29">
        <f>[3]V_МО____нов!BD76</f>
        <v>0</v>
      </c>
      <c r="E68" s="29">
        <f>[3]V_МО____нов!BE76</f>
        <v>0</v>
      </c>
      <c r="F68" s="29">
        <f>[3]V_МО____нов!BF76</f>
        <v>0</v>
      </c>
      <c r="G68" s="30">
        <f t="shared" si="203"/>
        <v>0</v>
      </c>
      <c r="H68" s="29">
        <f>[2]Диагностика_ТРАНСП_!CJ64</f>
        <v>0</v>
      </c>
      <c r="I68" s="29">
        <f>[2]Диагностика_ТРАНСП_!GD64</f>
        <v>0</v>
      </c>
      <c r="J68" s="29">
        <f>[2]Диагностика_ТРАНСП_!GE64</f>
        <v>0</v>
      </c>
      <c r="K68" s="30">
        <f t="shared" si="170"/>
        <v>0</v>
      </c>
      <c r="L68" s="29">
        <f>ROUND('[2]Факт за 8 мес. 2022 года'!BD70/8*12,0)</f>
        <v>0</v>
      </c>
      <c r="M68" s="29">
        <f>ROUND('[2]Факт за 8 мес. 2022 года'!BE70/8*12,0)</f>
        <v>0</v>
      </c>
      <c r="N68" s="29">
        <f>ROUND('[2]Факт за 8 мес. 2022 года'!BF70/8*12,0)</f>
        <v>0</v>
      </c>
      <c r="O68" s="30">
        <f t="shared" si="171"/>
        <v>0</v>
      </c>
      <c r="P68" s="31">
        <f t="shared" si="204"/>
        <v>0</v>
      </c>
      <c r="Q68" s="31">
        <f t="shared" si="205"/>
        <v>0</v>
      </c>
      <c r="R68" s="31">
        <f t="shared" si="206"/>
        <v>0</v>
      </c>
      <c r="S68" s="30">
        <f t="shared" si="175"/>
        <v>0</v>
      </c>
      <c r="T68" s="32">
        <f>ROUND([2]Диагностика_ТРАНСП_!AH62*'КТ c контрастом'!$T$104,0)</f>
        <v>852</v>
      </c>
      <c r="U68" s="32">
        <f>ROUND([2]Диагностика_ТРАНСП_!E62*$U$104,0)</f>
        <v>2867</v>
      </c>
      <c r="V68" s="33">
        <f t="shared" si="176"/>
        <v>3719</v>
      </c>
      <c r="X68" s="34">
        <f t="shared" si="222"/>
        <v>0</v>
      </c>
      <c r="Y68" s="34">
        <f t="shared" si="223"/>
        <v>0</v>
      </c>
      <c r="Z68" s="34">
        <f t="shared" si="224"/>
        <v>0</v>
      </c>
      <c r="AA68" s="34">
        <f t="shared" si="225"/>
        <v>0</v>
      </c>
      <c r="AB68" s="35">
        <f t="shared" si="226"/>
        <v>0</v>
      </c>
      <c r="AC68" s="36">
        <f t="shared" si="227"/>
        <v>810320.16</v>
      </c>
      <c r="AD68" s="36">
        <f t="shared" si="228"/>
        <v>16371430.1</v>
      </c>
      <c r="AE68" s="37">
        <f t="shared" si="149"/>
        <v>17181750.259999998</v>
      </c>
      <c r="AF68" s="38">
        <f t="shared" si="150"/>
        <v>17181750.259999998</v>
      </c>
      <c r="AH68" s="39"/>
      <c r="AI68" s="39"/>
      <c r="AJ68" s="31">
        <f t="shared" si="207"/>
        <v>0</v>
      </c>
      <c r="AK68" s="31">
        <f t="shared" si="207"/>
        <v>0</v>
      </c>
      <c r="AL68" s="31">
        <f t="shared" si="207"/>
        <v>0</v>
      </c>
      <c r="AM68" s="30">
        <f t="shared" si="208"/>
        <v>0</v>
      </c>
      <c r="AN68" s="31">
        <f t="shared" si="209"/>
        <v>0</v>
      </c>
      <c r="AO68" s="31">
        <f t="shared" si="209"/>
        <v>0</v>
      </c>
      <c r="AP68" s="31">
        <f t="shared" si="209"/>
        <v>0</v>
      </c>
      <c r="AQ68" s="30">
        <f t="shared" si="210"/>
        <v>0</v>
      </c>
      <c r="AR68" s="40">
        <f t="shared" si="211"/>
        <v>0</v>
      </c>
      <c r="AS68" s="40">
        <f t="shared" si="211"/>
        <v>0</v>
      </c>
      <c r="AT68" s="40">
        <f t="shared" si="211"/>
        <v>0</v>
      </c>
      <c r="AU68" s="30">
        <f t="shared" si="212"/>
        <v>0</v>
      </c>
      <c r="AV68" s="32">
        <f>ROUND([2]Диагностика_ТРАНСП_!BJ62*'КТ c контрастом'!$T$104,0)</f>
        <v>0</v>
      </c>
      <c r="AW68" s="32">
        <f>ROUND([2]Диагностика_ТРАНСП_!AG62*$U$104,0)</f>
        <v>0</v>
      </c>
      <c r="AX68" s="33">
        <f t="shared" si="229"/>
        <v>0</v>
      </c>
      <c r="AZ68" s="34">
        <f t="shared" si="230"/>
        <v>18426739883.84</v>
      </c>
      <c r="BA68" s="34">
        <f t="shared" si="231"/>
        <v>0</v>
      </c>
      <c r="BB68" s="34">
        <f t="shared" si="232"/>
        <v>0</v>
      </c>
      <c r="BC68" s="34">
        <f t="shared" si="233"/>
        <v>0</v>
      </c>
      <c r="BD68" s="35">
        <f t="shared" si="234"/>
        <v>18426739883.84</v>
      </c>
      <c r="BE68" s="36">
        <f t="shared" si="235"/>
        <v>0</v>
      </c>
      <c r="BF68" s="36">
        <f t="shared" si="236"/>
        <v>0</v>
      </c>
      <c r="BG68" s="37">
        <f t="shared" si="237"/>
        <v>0</v>
      </c>
      <c r="BH68" s="38">
        <f t="shared" si="238"/>
        <v>18426739883.84</v>
      </c>
      <c r="BJ68" s="39"/>
      <c r="BK68" s="39"/>
      <c r="BL68" s="31">
        <f t="shared" si="213"/>
        <v>0</v>
      </c>
      <c r="BM68" s="31">
        <f t="shared" si="213"/>
        <v>0</v>
      </c>
      <c r="BN68" s="31">
        <f t="shared" si="213"/>
        <v>0</v>
      </c>
      <c r="BO68" s="30">
        <f t="shared" si="214"/>
        <v>0</v>
      </c>
      <c r="BP68" s="31">
        <f t="shared" si="215"/>
        <v>0</v>
      </c>
      <c r="BQ68" s="31">
        <f t="shared" si="215"/>
        <v>0</v>
      </c>
      <c r="BR68" s="31">
        <f t="shared" si="215"/>
        <v>0</v>
      </c>
      <c r="BS68" s="30">
        <f t="shared" si="216"/>
        <v>0</v>
      </c>
    </row>
    <row r="69" spans="1:71" ht="20.25" x14ac:dyDescent="0.3">
      <c r="A69" s="66">
        <f t="shared" si="221"/>
        <v>54</v>
      </c>
      <c r="B69" s="71" t="s">
        <v>86</v>
      </c>
      <c r="C69" s="29">
        <f>ROUND([2]Диагностика_ТРАНСП_!ED63*$C$104,0)</f>
        <v>0</v>
      </c>
      <c r="D69" s="29">
        <f>[3]V_МО____нов!BD77</f>
        <v>0</v>
      </c>
      <c r="E69" s="29">
        <f>[3]V_МО____нов!BE77</f>
        <v>0</v>
      </c>
      <c r="F69" s="29">
        <f>[3]V_МО____нов!BF77</f>
        <v>0</v>
      </c>
      <c r="G69" s="30">
        <f t="shared" si="203"/>
        <v>0</v>
      </c>
      <c r="H69" s="29">
        <f>[2]Диагностика_ТРАНСП_!CJ65</f>
        <v>0</v>
      </c>
      <c r="I69" s="29">
        <f>[2]Диагностика_ТРАНСП_!GD65</f>
        <v>0</v>
      </c>
      <c r="J69" s="29">
        <f>[2]Диагностика_ТРАНСП_!GE65</f>
        <v>0</v>
      </c>
      <c r="K69" s="30">
        <f t="shared" si="170"/>
        <v>0</v>
      </c>
      <c r="L69" s="29">
        <f>ROUND('[2]Факт за 8 мес. 2022 года'!BD71/8*12,0)</f>
        <v>0</v>
      </c>
      <c r="M69" s="29">
        <f>ROUND('[2]Факт за 8 мес. 2022 года'!BE71/8*12,0)</f>
        <v>0</v>
      </c>
      <c r="N69" s="29">
        <f>ROUND('[2]Факт за 8 мес. 2022 года'!BF71/8*12,0)</f>
        <v>0</v>
      </c>
      <c r="O69" s="30">
        <f t="shared" si="171"/>
        <v>0</v>
      </c>
      <c r="P69" s="31">
        <f t="shared" si="204"/>
        <v>0</v>
      </c>
      <c r="Q69" s="31">
        <f t="shared" si="205"/>
        <v>0</v>
      </c>
      <c r="R69" s="31">
        <f t="shared" si="206"/>
        <v>0</v>
      </c>
      <c r="S69" s="30">
        <f t="shared" si="175"/>
        <v>0</v>
      </c>
      <c r="T69" s="32">
        <f>ROUND([2]Диагностика_ТРАНСП_!AH63*'КТ c контрастом'!$T$104,0)</f>
        <v>852</v>
      </c>
      <c r="U69" s="32">
        <f>ROUND([2]Диагностика_ТРАНСП_!E63*$U$104,0)</f>
        <v>1433</v>
      </c>
      <c r="V69" s="33">
        <f t="shared" si="176"/>
        <v>2285</v>
      </c>
      <c r="X69" s="34">
        <f t="shared" si="222"/>
        <v>0</v>
      </c>
      <c r="Y69" s="34">
        <f t="shared" si="223"/>
        <v>0</v>
      </c>
      <c r="Z69" s="34">
        <f t="shared" si="224"/>
        <v>0</v>
      </c>
      <c r="AA69" s="34">
        <f t="shared" si="225"/>
        <v>0</v>
      </c>
      <c r="AB69" s="35">
        <f t="shared" si="226"/>
        <v>0</v>
      </c>
      <c r="AC69" s="36">
        <f t="shared" si="227"/>
        <v>810320.16</v>
      </c>
      <c r="AD69" s="36">
        <f t="shared" si="228"/>
        <v>8182859.9000000004</v>
      </c>
      <c r="AE69" s="37">
        <f t="shared" si="149"/>
        <v>8993180.0600000005</v>
      </c>
      <c r="AF69" s="38">
        <f t="shared" si="150"/>
        <v>8993180.0600000005</v>
      </c>
      <c r="AH69" s="39"/>
      <c r="AI69" s="39"/>
      <c r="AJ69" s="31">
        <f t="shared" si="207"/>
        <v>0</v>
      </c>
      <c r="AK69" s="31">
        <f t="shared" si="207"/>
        <v>0</v>
      </c>
      <c r="AL69" s="31">
        <f t="shared" si="207"/>
        <v>0</v>
      </c>
      <c r="AM69" s="30">
        <f t="shared" si="208"/>
        <v>0</v>
      </c>
      <c r="AN69" s="31">
        <f t="shared" si="209"/>
        <v>0</v>
      </c>
      <c r="AO69" s="31">
        <f t="shared" si="209"/>
        <v>0</v>
      </c>
      <c r="AP69" s="31">
        <f t="shared" si="209"/>
        <v>0</v>
      </c>
      <c r="AQ69" s="30">
        <f t="shared" si="210"/>
        <v>0</v>
      </c>
      <c r="AR69" s="40">
        <f t="shared" si="211"/>
        <v>0</v>
      </c>
      <c r="AS69" s="40">
        <f t="shared" si="211"/>
        <v>0</v>
      </c>
      <c r="AT69" s="40">
        <f t="shared" si="211"/>
        <v>0</v>
      </c>
      <c r="AU69" s="30">
        <f t="shared" si="212"/>
        <v>0</v>
      </c>
      <c r="AV69" s="32">
        <f>ROUND([2]Диагностика_ТРАНСП_!BJ63*'КТ c контрастом'!$T$104,0)</f>
        <v>0</v>
      </c>
      <c r="AW69" s="32">
        <f>ROUND([2]Диагностика_ТРАНСП_!AG63*$U$104,0)</f>
        <v>0</v>
      </c>
      <c r="AX69" s="33">
        <f t="shared" si="229"/>
        <v>0</v>
      </c>
      <c r="AZ69" s="34">
        <f t="shared" si="230"/>
        <v>9644825887.1499996</v>
      </c>
      <c r="BA69" s="34">
        <f t="shared" si="231"/>
        <v>0</v>
      </c>
      <c r="BB69" s="34">
        <f t="shared" si="232"/>
        <v>0</v>
      </c>
      <c r="BC69" s="34">
        <f t="shared" si="233"/>
        <v>0</v>
      </c>
      <c r="BD69" s="35">
        <f t="shared" si="234"/>
        <v>9644825887.1499996</v>
      </c>
      <c r="BE69" s="36">
        <f t="shared" si="235"/>
        <v>0</v>
      </c>
      <c r="BF69" s="36">
        <f t="shared" si="236"/>
        <v>0</v>
      </c>
      <c r="BG69" s="37">
        <f t="shared" si="237"/>
        <v>0</v>
      </c>
      <c r="BH69" s="38">
        <f t="shared" si="238"/>
        <v>9644825887.1499996</v>
      </c>
      <c r="BJ69" s="39"/>
      <c r="BK69" s="39"/>
      <c r="BL69" s="31">
        <f t="shared" si="213"/>
        <v>0</v>
      </c>
      <c r="BM69" s="31">
        <f t="shared" si="213"/>
        <v>0</v>
      </c>
      <c r="BN69" s="31">
        <f t="shared" si="213"/>
        <v>0</v>
      </c>
      <c r="BO69" s="30">
        <f t="shared" si="214"/>
        <v>0</v>
      </c>
      <c r="BP69" s="31">
        <f t="shared" si="215"/>
        <v>0</v>
      </c>
      <c r="BQ69" s="31">
        <f t="shared" si="215"/>
        <v>0</v>
      </c>
      <c r="BR69" s="31">
        <f t="shared" si="215"/>
        <v>0</v>
      </c>
      <c r="BS69" s="30">
        <f t="shared" si="216"/>
        <v>0</v>
      </c>
    </row>
    <row r="70" spans="1:71" ht="20.25" x14ac:dyDescent="0.3">
      <c r="A70" s="66">
        <f t="shared" si="221"/>
        <v>55</v>
      </c>
      <c r="B70" s="67" t="s">
        <v>87</v>
      </c>
      <c r="C70" s="29">
        <f>ROUND([2]Диагностика_ТРАНСП_!ED64*$C$104,0)</f>
        <v>0</v>
      </c>
      <c r="D70" s="29">
        <f>[3]V_МО____нов!BD78</f>
        <v>0</v>
      </c>
      <c r="E70" s="29">
        <f>[3]V_МО____нов!BE78</f>
        <v>0</v>
      </c>
      <c r="F70" s="29">
        <f>[3]V_МО____нов!BF78</f>
        <v>0</v>
      </c>
      <c r="G70" s="30">
        <f t="shared" si="203"/>
        <v>0</v>
      </c>
      <c r="H70" s="29">
        <f>[2]Диагностика_ТРАНСП_!CJ66</f>
        <v>0</v>
      </c>
      <c r="I70" s="29">
        <f>[2]Диагностика_ТРАНСП_!GD66</f>
        <v>0</v>
      </c>
      <c r="J70" s="29">
        <f>[2]Диагностика_ТРАНСП_!GE66</f>
        <v>0</v>
      </c>
      <c r="K70" s="30">
        <f t="shared" si="170"/>
        <v>0</v>
      </c>
      <c r="L70" s="29">
        <f>ROUND('[2]Факт за 8 мес. 2022 года'!BD72/8*12,0)</f>
        <v>0</v>
      </c>
      <c r="M70" s="29">
        <f>ROUND('[2]Факт за 8 мес. 2022 года'!BE72/8*12,0)</f>
        <v>0</v>
      </c>
      <c r="N70" s="29">
        <f>ROUND('[2]Факт за 8 мес. 2022 года'!BF72/8*12,0)</f>
        <v>0</v>
      </c>
      <c r="O70" s="30">
        <f t="shared" si="171"/>
        <v>0</v>
      </c>
      <c r="P70" s="31">
        <f t="shared" si="204"/>
        <v>0</v>
      </c>
      <c r="Q70" s="31">
        <f t="shared" si="205"/>
        <v>0</v>
      </c>
      <c r="R70" s="31">
        <f t="shared" si="206"/>
        <v>0</v>
      </c>
      <c r="S70" s="30">
        <f t="shared" si="175"/>
        <v>0</v>
      </c>
      <c r="T70" s="32">
        <f>ROUND([2]Диагностика_ТРАНСП_!AH64*'КТ c контрастом'!$T$104,0)</f>
        <v>852</v>
      </c>
      <c r="U70" s="32">
        <f>ROUND([2]Диагностика_ТРАНСП_!E64*$U$104,0)</f>
        <v>2389</v>
      </c>
      <c r="V70" s="33">
        <f t="shared" si="176"/>
        <v>3241</v>
      </c>
      <c r="X70" s="34">
        <f t="shared" si="222"/>
        <v>0</v>
      </c>
      <c r="Y70" s="34">
        <f t="shared" si="223"/>
        <v>0</v>
      </c>
      <c r="Z70" s="34">
        <f t="shared" si="224"/>
        <v>0</v>
      </c>
      <c r="AA70" s="34">
        <f t="shared" si="225"/>
        <v>0</v>
      </c>
      <c r="AB70" s="35">
        <f t="shared" si="226"/>
        <v>0</v>
      </c>
      <c r="AC70" s="36">
        <f t="shared" si="227"/>
        <v>810320.16</v>
      </c>
      <c r="AD70" s="36">
        <f t="shared" si="228"/>
        <v>13641906.699999999</v>
      </c>
      <c r="AE70" s="37">
        <f t="shared" si="149"/>
        <v>14452226.859999999</v>
      </c>
      <c r="AF70" s="38">
        <f t="shared" si="150"/>
        <v>14452226.859999999</v>
      </c>
      <c r="AH70" s="39"/>
      <c r="AI70" s="39"/>
      <c r="AJ70" s="31">
        <f t="shared" si="207"/>
        <v>0</v>
      </c>
      <c r="AK70" s="31">
        <f t="shared" si="207"/>
        <v>0</v>
      </c>
      <c r="AL70" s="31">
        <f t="shared" si="207"/>
        <v>0</v>
      </c>
      <c r="AM70" s="30">
        <f t="shared" si="208"/>
        <v>0</v>
      </c>
      <c r="AN70" s="31">
        <f t="shared" si="209"/>
        <v>0</v>
      </c>
      <c r="AO70" s="31">
        <f t="shared" si="209"/>
        <v>0</v>
      </c>
      <c r="AP70" s="31">
        <f t="shared" si="209"/>
        <v>0</v>
      </c>
      <c r="AQ70" s="30">
        <f t="shared" si="210"/>
        <v>0</v>
      </c>
      <c r="AR70" s="40">
        <f t="shared" si="211"/>
        <v>0</v>
      </c>
      <c r="AS70" s="40">
        <f t="shared" si="211"/>
        <v>0</v>
      </c>
      <c r="AT70" s="40">
        <f t="shared" si="211"/>
        <v>0</v>
      </c>
      <c r="AU70" s="30">
        <f t="shared" si="212"/>
        <v>0</v>
      </c>
      <c r="AV70" s="32">
        <f>ROUND([2]Диагностика_ТРАНСП_!BJ64*'КТ c контрастом'!$T$104,0)</f>
        <v>0</v>
      </c>
      <c r="AW70" s="32">
        <f>ROUND([2]Диагностика_ТРАНСП_!AG64*$U$104,0)</f>
        <v>0</v>
      </c>
      <c r="AX70" s="33">
        <f t="shared" si="229"/>
        <v>0</v>
      </c>
      <c r="AZ70" s="34">
        <f t="shared" si="230"/>
        <v>15499435218.280001</v>
      </c>
      <c r="BA70" s="34">
        <f t="shared" si="231"/>
        <v>0</v>
      </c>
      <c r="BB70" s="34">
        <f t="shared" si="232"/>
        <v>0</v>
      </c>
      <c r="BC70" s="34">
        <f t="shared" si="233"/>
        <v>0</v>
      </c>
      <c r="BD70" s="35">
        <f t="shared" si="234"/>
        <v>15499435218.280001</v>
      </c>
      <c r="BE70" s="36">
        <f t="shared" si="235"/>
        <v>0</v>
      </c>
      <c r="BF70" s="36">
        <f t="shared" si="236"/>
        <v>0</v>
      </c>
      <c r="BG70" s="37">
        <f t="shared" si="237"/>
        <v>0</v>
      </c>
      <c r="BH70" s="38">
        <f t="shared" si="238"/>
        <v>15499435218.280001</v>
      </c>
      <c r="BJ70" s="39"/>
      <c r="BK70" s="39"/>
      <c r="BL70" s="31">
        <f t="shared" si="213"/>
        <v>0</v>
      </c>
      <c r="BM70" s="31">
        <f t="shared" si="213"/>
        <v>0</v>
      </c>
      <c r="BN70" s="31">
        <f t="shared" si="213"/>
        <v>0</v>
      </c>
      <c r="BO70" s="30">
        <f t="shared" si="214"/>
        <v>0</v>
      </c>
      <c r="BP70" s="31">
        <f t="shared" si="215"/>
        <v>0</v>
      </c>
      <c r="BQ70" s="31">
        <f t="shared" si="215"/>
        <v>0</v>
      </c>
      <c r="BR70" s="31">
        <f t="shared" si="215"/>
        <v>0</v>
      </c>
      <c r="BS70" s="30">
        <f t="shared" si="216"/>
        <v>0</v>
      </c>
    </row>
    <row r="71" spans="1:71" ht="20.25" x14ac:dyDescent="0.3">
      <c r="A71" s="66">
        <f t="shared" si="221"/>
        <v>56</v>
      </c>
      <c r="B71" s="44" t="s">
        <v>88</v>
      </c>
      <c r="C71" s="29">
        <f>ROUND([2]Диагностика_ТРАНСП_!ED65*$C$104,0)</f>
        <v>0</v>
      </c>
      <c r="D71" s="29">
        <f>[3]V_МО____нов!BD79</f>
        <v>0</v>
      </c>
      <c r="E71" s="29">
        <f>[3]V_МО____нов!BE79</f>
        <v>0</v>
      </c>
      <c r="F71" s="29">
        <f>[3]V_МО____нов!BF79</f>
        <v>0</v>
      </c>
      <c r="G71" s="30">
        <f t="shared" si="203"/>
        <v>0</v>
      </c>
      <c r="H71" s="29">
        <f>[2]Диагностика_ТРАНСП_!CJ67</f>
        <v>0</v>
      </c>
      <c r="I71" s="29">
        <f>[2]Диагностика_ТРАНСП_!GD67</f>
        <v>0</v>
      </c>
      <c r="J71" s="29">
        <f>[2]Диагностика_ТРАНСП_!GE67</f>
        <v>0</v>
      </c>
      <c r="K71" s="30">
        <f t="shared" si="170"/>
        <v>0</v>
      </c>
      <c r="L71" s="29">
        <f>ROUND('[2]Факт за 8 мес. 2022 года'!BD73/8*12,0)</f>
        <v>0</v>
      </c>
      <c r="M71" s="29">
        <f>ROUND('[2]Факт за 8 мес. 2022 года'!BE73/8*12,0)</f>
        <v>0</v>
      </c>
      <c r="N71" s="29">
        <f>ROUND('[2]Факт за 8 мес. 2022 года'!BF73/8*12,0)</f>
        <v>0</v>
      </c>
      <c r="O71" s="30">
        <f t="shared" si="171"/>
        <v>0</v>
      </c>
      <c r="P71" s="31">
        <f t="shared" si="204"/>
        <v>0</v>
      </c>
      <c r="Q71" s="31">
        <f t="shared" si="205"/>
        <v>0</v>
      </c>
      <c r="R71" s="31">
        <f t="shared" si="206"/>
        <v>0</v>
      </c>
      <c r="S71" s="30">
        <f t="shared" si="175"/>
        <v>0</v>
      </c>
      <c r="T71" s="32">
        <f>ROUND([2]Диагностика_ТРАНСП_!AH65*'КТ c контрастом'!$T$104,0)</f>
        <v>0</v>
      </c>
      <c r="U71" s="32">
        <f>ROUND([2]Диагностика_ТРАНСП_!E65*$U$104,0)</f>
        <v>0</v>
      </c>
      <c r="V71" s="33">
        <f t="shared" si="176"/>
        <v>0</v>
      </c>
      <c r="X71" s="34">
        <f t="shared" si="222"/>
        <v>0</v>
      </c>
      <c r="Y71" s="34">
        <f t="shared" si="223"/>
        <v>0</v>
      </c>
      <c r="Z71" s="34">
        <f t="shared" si="224"/>
        <v>0</v>
      </c>
      <c r="AA71" s="34">
        <f t="shared" si="225"/>
        <v>0</v>
      </c>
      <c r="AB71" s="35">
        <f t="shared" si="226"/>
        <v>0</v>
      </c>
      <c r="AC71" s="36">
        <f t="shared" si="227"/>
        <v>0</v>
      </c>
      <c r="AD71" s="36">
        <f t="shared" si="228"/>
        <v>0</v>
      </c>
      <c r="AE71" s="37">
        <f t="shared" si="149"/>
        <v>0</v>
      </c>
      <c r="AF71" s="38">
        <f t="shared" si="150"/>
        <v>0</v>
      </c>
      <c r="AH71" s="39"/>
      <c r="AI71" s="39"/>
      <c r="AJ71" s="31">
        <f t="shared" si="207"/>
        <v>0</v>
      </c>
      <c r="AK71" s="31">
        <f t="shared" si="207"/>
        <v>0</v>
      </c>
      <c r="AL71" s="31">
        <f t="shared" si="207"/>
        <v>0</v>
      </c>
      <c r="AM71" s="30">
        <f t="shared" si="208"/>
        <v>0</v>
      </c>
      <c r="AN71" s="31">
        <f t="shared" si="209"/>
        <v>0</v>
      </c>
      <c r="AO71" s="31">
        <f t="shared" si="209"/>
        <v>0</v>
      </c>
      <c r="AP71" s="31">
        <f t="shared" si="209"/>
        <v>0</v>
      </c>
      <c r="AQ71" s="30">
        <f t="shared" si="210"/>
        <v>0</v>
      </c>
      <c r="AR71" s="40">
        <f t="shared" si="211"/>
        <v>0</v>
      </c>
      <c r="AS71" s="40">
        <f t="shared" si="211"/>
        <v>0</v>
      </c>
      <c r="AT71" s="40">
        <f t="shared" si="211"/>
        <v>0</v>
      </c>
      <c r="AU71" s="30">
        <f t="shared" si="212"/>
        <v>0</v>
      </c>
      <c r="AV71" s="32">
        <f>ROUND([2]Диагностика_ТРАНСП_!BJ65*'КТ c контрастом'!$T$104,0)</f>
        <v>0</v>
      </c>
      <c r="AW71" s="32">
        <f>ROUND([2]Диагностика_ТРАНСП_!AG65*$U$104,0)</f>
        <v>0</v>
      </c>
      <c r="AX71" s="33">
        <f t="shared" si="229"/>
        <v>0</v>
      </c>
      <c r="AZ71" s="34">
        <f t="shared" si="230"/>
        <v>0</v>
      </c>
      <c r="BA71" s="34">
        <f t="shared" si="231"/>
        <v>0</v>
      </c>
      <c r="BB71" s="34">
        <f t="shared" si="232"/>
        <v>0</v>
      </c>
      <c r="BC71" s="34">
        <f t="shared" si="233"/>
        <v>0</v>
      </c>
      <c r="BD71" s="35">
        <f t="shared" si="234"/>
        <v>0</v>
      </c>
      <c r="BE71" s="36">
        <f t="shared" si="235"/>
        <v>0</v>
      </c>
      <c r="BF71" s="36">
        <f t="shared" si="236"/>
        <v>0</v>
      </c>
      <c r="BG71" s="37">
        <f t="shared" si="237"/>
        <v>0</v>
      </c>
      <c r="BH71" s="38">
        <f t="shared" si="238"/>
        <v>0</v>
      </c>
      <c r="BJ71" s="39"/>
      <c r="BK71" s="39"/>
      <c r="BL71" s="31">
        <f t="shared" si="213"/>
        <v>0</v>
      </c>
      <c r="BM71" s="31">
        <f t="shared" si="213"/>
        <v>0</v>
      </c>
      <c r="BN71" s="31">
        <f t="shared" si="213"/>
        <v>0</v>
      </c>
      <c r="BO71" s="30">
        <f t="shared" si="214"/>
        <v>0</v>
      </c>
      <c r="BP71" s="31">
        <f t="shared" si="215"/>
        <v>0</v>
      </c>
      <c r="BQ71" s="31">
        <f t="shared" si="215"/>
        <v>0</v>
      </c>
      <c r="BR71" s="31">
        <f t="shared" si="215"/>
        <v>0</v>
      </c>
      <c r="BS71" s="30">
        <f t="shared" si="216"/>
        <v>0</v>
      </c>
    </row>
    <row r="72" spans="1:71" ht="20.25" x14ac:dyDescent="0.3">
      <c r="A72" s="66">
        <f t="shared" si="221"/>
        <v>57</v>
      </c>
      <c r="B72" s="67" t="s">
        <v>89</v>
      </c>
      <c r="C72" s="29">
        <f>ROUND([2]Диагностика_ТРАНСП_!ED66*$C$104,0)</f>
        <v>0</v>
      </c>
      <c r="D72" s="29">
        <f>[3]V_МО____нов!BD80</f>
        <v>0</v>
      </c>
      <c r="E72" s="29">
        <f>[3]V_МО____нов!BE80</f>
        <v>0</v>
      </c>
      <c r="F72" s="29">
        <f>[3]V_МО____нов!BF80</f>
        <v>0</v>
      </c>
      <c r="G72" s="30">
        <f t="shared" si="203"/>
        <v>0</v>
      </c>
      <c r="H72" s="29">
        <f>[2]Диагностика_ТРАНСП_!CJ68</f>
        <v>0</v>
      </c>
      <c r="I72" s="29">
        <f>[2]Диагностика_ТРАНСП_!GD68</f>
        <v>0</v>
      </c>
      <c r="J72" s="29">
        <f>[2]Диагностика_ТРАНСП_!GE68</f>
        <v>0</v>
      </c>
      <c r="K72" s="30">
        <f t="shared" si="170"/>
        <v>0</v>
      </c>
      <c r="L72" s="29">
        <f>ROUND('[2]Факт за 8 мес. 2022 года'!BD74/8*12,0)</f>
        <v>0</v>
      </c>
      <c r="M72" s="29">
        <f>ROUND('[2]Факт за 8 мес. 2022 года'!BE74/8*12,0)</f>
        <v>0</v>
      </c>
      <c r="N72" s="29">
        <f>ROUND('[2]Факт за 8 мес. 2022 года'!BF74/8*12,0)</f>
        <v>0</v>
      </c>
      <c r="O72" s="30">
        <f t="shared" si="171"/>
        <v>0</v>
      </c>
      <c r="P72" s="31">
        <f t="shared" si="204"/>
        <v>0</v>
      </c>
      <c r="Q72" s="31">
        <f t="shared" si="205"/>
        <v>0</v>
      </c>
      <c r="R72" s="31">
        <f t="shared" si="206"/>
        <v>0</v>
      </c>
      <c r="S72" s="30">
        <f t="shared" si="175"/>
        <v>0</v>
      </c>
      <c r="T72" s="32">
        <f>ROUND([2]Диагностика_ТРАНСП_!AH66*'КТ c контрастом'!$T$104,0)</f>
        <v>852</v>
      </c>
      <c r="U72" s="32">
        <f>ROUND([2]Диагностика_ТРАНСП_!E66*$U$104,0)</f>
        <v>2150</v>
      </c>
      <c r="V72" s="33">
        <f t="shared" si="176"/>
        <v>3002</v>
      </c>
      <c r="X72" s="34">
        <f t="shared" si="222"/>
        <v>0</v>
      </c>
      <c r="Y72" s="34">
        <f t="shared" si="223"/>
        <v>0</v>
      </c>
      <c r="Z72" s="34">
        <f t="shared" si="224"/>
        <v>0</v>
      </c>
      <c r="AA72" s="34">
        <f t="shared" si="225"/>
        <v>0</v>
      </c>
      <c r="AB72" s="35">
        <f t="shared" si="226"/>
        <v>0</v>
      </c>
      <c r="AC72" s="36">
        <f t="shared" si="227"/>
        <v>810320.16</v>
      </c>
      <c r="AD72" s="36">
        <f t="shared" si="228"/>
        <v>12277145</v>
      </c>
      <c r="AE72" s="37">
        <f t="shared" si="149"/>
        <v>13087465.16</v>
      </c>
      <c r="AF72" s="38">
        <f t="shared" si="150"/>
        <v>13087465.16</v>
      </c>
      <c r="AH72" s="39"/>
      <c r="AI72" s="39"/>
      <c r="AJ72" s="31">
        <f t="shared" si="207"/>
        <v>0</v>
      </c>
      <c r="AK72" s="31">
        <f t="shared" si="207"/>
        <v>0</v>
      </c>
      <c r="AL72" s="31">
        <f t="shared" si="207"/>
        <v>0</v>
      </c>
      <c r="AM72" s="30">
        <f t="shared" si="208"/>
        <v>0</v>
      </c>
      <c r="AN72" s="31">
        <f t="shared" si="209"/>
        <v>0</v>
      </c>
      <c r="AO72" s="31">
        <f t="shared" si="209"/>
        <v>0</v>
      </c>
      <c r="AP72" s="31">
        <f t="shared" si="209"/>
        <v>0</v>
      </c>
      <c r="AQ72" s="30">
        <f t="shared" si="210"/>
        <v>0</v>
      </c>
      <c r="AR72" s="40">
        <f t="shared" si="211"/>
        <v>0</v>
      </c>
      <c r="AS72" s="40">
        <f t="shared" si="211"/>
        <v>0</v>
      </c>
      <c r="AT72" s="40">
        <f t="shared" si="211"/>
        <v>0</v>
      </c>
      <c r="AU72" s="30">
        <f t="shared" si="212"/>
        <v>0</v>
      </c>
      <c r="AV72" s="32">
        <f>ROUND([2]Диагностика_ТРАНСП_!BJ66*'КТ c контрастом'!$T$104,0)</f>
        <v>7</v>
      </c>
      <c r="AW72" s="32">
        <f>ROUND([2]Диагностика_ТРАНСП_!AG66*$U$104,0)</f>
        <v>10</v>
      </c>
      <c r="AX72" s="33">
        <f t="shared" si="229"/>
        <v>17</v>
      </c>
      <c r="AZ72" s="34">
        <f t="shared" si="230"/>
        <v>14035782885.49</v>
      </c>
      <c r="BA72" s="34">
        <f t="shared" si="231"/>
        <v>0</v>
      </c>
      <c r="BB72" s="34">
        <f t="shared" si="232"/>
        <v>0</v>
      </c>
      <c r="BC72" s="34">
        <f t="shared" si="233"/>
        <v>0</v>
      </c>
      <c r="BD72" s="35">
        <f t="shared" si="234"/>
        <v>14035782885.49</v>
      </c>
      <c r="BE72" s="36">
        <f t="shared" si="235"/>
        <v>6657.56</v>
      </c>
      <c r="BF72" s="36">
        <f t="shared" si="236"/>
        <v>57103</v>
      </c>
      <c r="BG72" s="37">
        <f t="shared" si="237"/>
        <v>63760.56</v>
      </c>
      <c r="BH72" s="38">
        <f t="shared" si="238"/>
        <v>14035846646.049999</v>
      </c>
      <c r="BJ72" s="39"/>
      <c r="BK72" s="39"/>
      <c r="BL72" s="31">
        <f t="shared" si="213"/>
        <v>0</v>
      </c>
      <c r="BM72" s="31">
        <f t="shared" si="213"/>
        <v>0</v>
      </c>
      <c r="BN72" s="31">
        <f t="shared" si="213"/>
        <v>0</v>
      </c>
      <c r="BO72" s="30">
        <f t="shared" si="214"/>
        <v>0</v>
      </c>
      <c r="BP72" s="31">
        <f t="shared" si="215"/>
        <v>0</v>
      </c>
      <c r="BQ72" s="31">
        <f t="shared" si="215"/>
        <v>0</v>
      </c>
      <c r="BR72" s="31">
        <f t="shared" si="215"/>
        <v>0</v>
      </c>
      <c r="BS72" s="30">
        <f t="shared" si="216"/>
        <v>0</v>
      </c>
    </row>
    <row r="73" spans="1:71" ht="20.25" x14ac:dyDescent="0.3">
      <c r="A73" s="66">
        <f t="shared" si="221"/>
        <v>58</v>
      </c>
      <c r="B73" s="66" t="s">
        <v>90</v>
      </c>
      <c r="C73" s="29">
        <f>ROUND([2]Диагностика_ТРАНСП_!ED67*$C$104,0)</f>
        <v>0</v>
      </c>
      <c r="D73" s="29">
        <f>[3]V_МО____нов!BD81</f>
        <v>0</v>
      </c>
      <c r="E73" s="29">
        <f>[3]V_МО____нов!BE81</f>
        <v>0</v>
      </c>
      <c r="F73" s="29">
        <f>[3]V_МО____нов!BF81</f>
        <v>0</v>
      </c>
      <c r="G73" s="30">
        <f t="shared" si="203"/>
        <v>0</v>
      </c>
      <c r="H73" s="29">
        <f>[2]Диагностика_ТРАНСП_!CJ69</f>
        <v>0</v>
      </c>
      <c r="I73" s="29">
        <f>[2]Диагностика_ТРАНСП_!GD69</f>
        <v>0</v>
      </c>
      <c r="J73" s="29">
        <f>[2]Диагностика_ТРАНСП_!GE69</f>
        <v>0</v>
      </c>
      <c r="K73" s="30">
        <f t="shared" si="170"/>
        <v>0</v>
      </c>
      <c r="L73" s="29">
        <f>ROUND('[2]Факт за 8 мес. 2022 года'!BD75/8*12,0)</f>
        <v>0</v>
      </c>
      <c r="M73" s="29">
        <f>ROUND('[2]Факт за 8 мес. 2022 года'!BE75/8*12,0)</f>
        <v>0</v>
      </c>
      <c r="N73" s="29">
        <f>ROUND('[2]Факт за 8 мес. 2022 года'!BF75/8*12,0)</f>
        <v>0</v>
      </c>
      <c r="O73" s="30">
        <f t="shared" si="171"/>
        <v>0</v>
      </c>
      <c r="P73" s="31">
        <f t="shared" si="204"/>
        <v>0</v>
      </c>
      <c r="Q73" s="31">
        <f t="shared" si="205"/>
        <v>0</v>
      </c>
      <c r="R73" s="31">
        <f t="shared" si="206"/>
        <v>0</v>
      </c>
      <c r="S73" s="30">
        <f t="shared" si="175"/>
        <v>0</v>
      </c>
      <c r="T73" s="32">
        <f>ROUND([2]Диагностика_ТРАНСП_!AH67*'КТ c контрастом'!$T$104,0)</f>
        <v>0</v>
      </c>
      <c r="U73" s="32">
        <f>ROUND([2]Диагностика_ТРАНСП_!E67*$U$104,0)</f>
        <v>0</v>
      </c>
      <c r="V73" s="33">
        <f t="shared" si="176"/>
        <v>0</v>
      </c>
      <c r="X73" s="34">
        <f t="shared" si="222"/>
        <v>0</v>
      </c>
      <c r="Y73" s="34">
        <f t="shared" si="223"/>
        <v>0</v>
      </c>
      <c r="Z73" s="34">
        <f t="shared" si="224"/>
        <v>0</v>
      </c>
      <c r="AA73" s="34">
        <f t="shared" si="225"/>
        <v>0</v>
      </c>
      <c r="AB73" s="35">
        <f t="shared" si="226"/>
        <v>0</v>
      </c>
      <c r="AC73" s="36">
        <f t="shared" si="227"/>
        <v>0</v>
      </c>
      <c r="AD73" s="36">
        <f t="shared" si="228"/>
        <v>0</v>
      </c>
      <c r="AE73" s="37">
        <f t="shared" si="149"/>
        <v>0</v>
      </c>
      <c r="AF73" s="38">
        <f t="shared" si="150"/>
        <v>0</v>
      </c>
      <c r="AH73" s="39"/>
      <c r="AI73" s="39"/>
      <c r="AJ73" s="31">
        <f t="shared" si="207"/>
        <v>0</v>
      </c>
      <c r="AK73" s="31">
        <f t="shared" si="207"/>
        <v>0</v>
      </c>
      <c r="AL73" s="31">
        <f t="shared" si="207"/>
        <v>0</v>
      </c>
      <c r="AM73" s="30">
        <f t="shared" si="208"/>
        <v>0</v>
      </c>
      <c r="AN73" s="31">
        <f t="shared" si="209"/>
        <v>0</v>
      </c>
      <c r="AO73" s="31">
        <f t="shared" si="209"/>
        <v>0</v>
      </c>
      <c r="AP73" s="31">
        <f t="shared" si="209"/>
        <v>0</v>
      </c>
      <c r="AQ73" s="30">
        <f t="shared" si="210"/>
        <v>0</v>
      </c>
      <c r="AR73" s="40">
        <f t="shared" si="211"/>
        <v>0</v>
      </c>
      <c r="AS73" s="40">
        <f t="shared" si="211"/>
        <v>0</v>
      </c>
      <c r="AT73" s="40">
        <f t="shared" si="211"/>
        <v>0</v>
      </c>
      <c r="AU73" s="30">
        <f t="shared" si="212"/>
        <v>0</v>
      </c>
      <c r="AV73" s="32">
        <f>ROUND([2]Диагностика_ТРАНСП_!BJ67*'КТ c контрастом'!$T$104,0)</f>
        <v>0</v>
      </c>
      <c r="AW73" s="32">
        <f>ROUND([2]Диагностика_ТРАНСП_!AG67*$U$104,0)</f>
        <v>0</v>
      </c>
      <c r="AX73" s="33">
        <f t="shared" si="229"/>
        <v>0</v>
      </c>
      <c r="AZ73" s="34">
        <f t="shared" si="230"/>
        <v>0</v>
      </c>
      <c r="BA73" s="34">
        <f t="shared" si="231"/>
        <v>0</v>
      </c>
      <c r="BB73" s="34">
        <f t="shared" si="232"/>
        <v>0</v>
      </c>
      <c r="BC73" s="34">
        <f t="shared" si="233"/>
        <v>0</v>
      </c>
      <c r="BD73" s="35">
        <f t="shared" si="234"/>
        <v>0</v>
      </c>
      <c r="BE73" s="36">
        <f t="shared" si="235"/>
        <v>0</v>
      </c>
      <c r="BF73" s="36">
        <f t="shared" si="236"/>
        <v>0</v>
      </c>
      <c r="BG73" s="37">
        <f t="shared" si="237"/>
        <v>0</v>
      </c>
      <c r="BH73" s="38">
        <f t="shared" si="238"/>
        <v>0</v>
      </c>
      <c r="BJ73" s="39"/>
      <c r="BK73" s="39"/>
      <c r="BL73" s="31">
        <f t="shared" si="213"/>
        <v>0</v>
      </c>
      <c r="BM73" s="31">
        <f t="shared" si="213"/>
        <v>0</v>
      </c>
      <c r="BN73" s="31">
        <f t="shared" si="213"/>
        <v>0</v>
      </c>
      <c r="BO73" s="30">
        <f t="shared" si="214"/>
        <v>0</v>
      </c>
      <c r="BP73" s="31">
        <f t="shared" si="215"/>
        <v>0</v>
      </c>
      <c r="BQ73" s="31">
        <f t="shared" si="215"/>
        <v>0</v>
      </c>
      <c r="BR73" s="31">
        <f t="shared" si="215"/>
        <v>0</v>
      </c>
      <c r="BS73" s="30">
        <f t="shared" si="216"/>
        <v>0</v>
      </c>
    </row>
    <row r="74" spans="1:71" ht="20.25" x14ac:dyDescent="0.3">
      <c r="A74" s="66">
        <f t="shared" si="221"/>
        <v>59</v>
      </c>
      <c r="B74" s="67" t="s">
        <v>91</v>
      </c>
      <c r="C74" s="29">
        <f>ROUND([2]Диагностика_ТРАНСП_!ED68*$C$104,0)</f>
        <v>0</v>
      </c>
      <c r="D74" s="29">
        <f>[3]V_МО____нов!BD82</f>
        <v>0</v>
      </c>
      <c r="E74" s="29">
        <f>[3]V_МО____нов!BE82</f>
        <v>0</v>
      </c>
      <c r="F74" s="29">
        <f>[3]V_МО____нов!BF82</f>
        <v>0</v>
      </c>
      <c r="G74" s="30">
        <f t="shared" si="203"/>
        <v>0</v>
      </c>
      <c r="H74" s="29">
        <f>[2]Диагностика_ТРАНСП_!CJ70</f>
        <v>0</v>
      </c>
      <c r="I74" s="29">
        <f>[2]Диагностика_ТРАНСП_!GD70</f>
        <v>0</v>
      </c>
      <c r="J74" s="29">
        <f>[2]Диагностика_ТРАНСП_!GE70</f>
        <v>0</v>
      </c>
      <c r="K74" s="30">
        <f t="shared" si="170"/>
        <v>0</v>
      </c>
      <c r="L74" s="29">
        <f>ROUND('[2]Факт за 8 мес. 2022 года'!BD76/8*12,0)</f>
        <v>0</v>
      </c>
      <c r="M74" s="29">
        <f>ROUND('[2]Факт за 8 мес. 2022 года'!BE76/8*12,0)</f>
        <v>0</v>
      </c>
      <c r="N74" s="29">
        <f>ROUND('[2]Факт за 8 мес. 2022 года'!BF76/8*12,0)</f>
        <v>0</v>
      </c>
      <c r="O74" s="30">
        <f t="shared" si="171"/>
        <v>0</v>
      </c>
      <c r="P74" s="31">
        <f t="shared" si="204"/>
        <v>0</v>
      </c>
      <c r="Q74" s="31">
        <f t="shared" si="205"/>
        <v>0</v>
      </c>
      <c r="R74" s="31">
        <f t="shared" si="206"/>
        <v>0</v>
      </c>
      <c r="S74" s="30">
        <f t="shared" si="175"/>
        <v>0</v>
      </c>
      <c r="T74" s="32">
        <f>ROUND([2]Диагностика_ТРАНСП_!AH68*'КТ c контрастом'!$T$104,0)</f>
        <v>806</v>
      </c>
      <c r="U74" s="32">
        <f>ROUND([2]Диагностика_ТРАНСП_!E68*$U$104,0)</f>
        <v>1460</v>
      </c>
      <c r="V74" s="33">
        <f t="shared" si="176"/>
        <v>2266</v>
      </c>
      <c r="X74" s="34">
        <f t="shared" si="222"/>
        <v>0</v>
      </c>
      <c r="Y74" s="34">
        <f t="shared" si="223"/>
        <v>0</v>
      </c>
      <c r="Z74" s="34">
        <f t="shared" si="224"/>
        <v>0</v>
      </c>
      <c r="AA74" s="34">
        <f t="shared" si="225"/>
        <v>0</v>
      </c>
      <c r="AB74" s="35">
        <f t="shared" si="226"/>
        <v>0</v>
      </c>
      <c r="AC74" s="36">
        <f t="shared" si="227"/>
        <v>766570.48</v>
      </c>
      <c r="AD74" s="36">
        <f t="shared" si="228"/>
        <v>8337038</v>
      </c>
      <c r="AE74" s="37">
        <f t="shared" si="149"/>
        <v>9103608.4800000004</v>
      </c>
      <c r="AF74" s="38">
        <f t="shared" si="150"/>
        <v>9103608.4800000004</v>
      </c>
      <c r="AH74" s="39"/>
      <c r="AI74" s="39"/>
      <c r="AJ74" s="31">
        <f t="shared" si="207"/>
        <v>0</v>
      </c>
      <c r="AK74" s="31">
        <f t="shared" si="207"/>
        <v>0</v>
      </c>
      <c r="AL74" s="31">
        <f t="shared" si="207"/>
        <v>0</v>
      </c>
      <c r="AM74" s="30">
        <f t="shared" si="208"/>
        <v>0</v>
      </c>
      <c r="AN74" s="31">
        <f t="shared" si="209"/>
        <v>0</v>
      </c>
      <c r="AO74" s="31">
        <f t="shared" si="209"/>
        <v>0</v>
      </c>
      <c r="AP74" s="31">
        <f t="shared" si="209"/>
        <v>0</v>
      </c>
      <c r="AQ74" s="30">
        <f t="shared" si="210"/>
        <v>0</v>
      </c>
      <c r="AR74" s="40">
        <f t="shared" si="211"/>
        <v>0</v>
      </c>
      <c r="AS74" s="40">
        <f t="shared" si="211"/>
        <v>0</v>
      </c>
      <c r="AT74" s="40">
        <f t="shared" si="211"/>
        <v>0</v>
      </c>
      <c r="AU74" s="30">
        <f t="shared" si="212"/>
        <v>0</v>
      </c>
      <c r="AV74" s="32">
        <f>ROUND([2]Диагностика_ТРАНСП_!BJ68*'КТ c контрастом'!$T$104,0)</f>
        <v>0</v>
      </c>
      <c r="AW74" s="32">
        <f>ROUND([2]Диагностика_ТРАНСП_!AG68*$U$104,0)</f>
        <v>0</v>
      </c>
      <c r="AX74" s="33">
        <f t="shared" si="229"/>
        <v>0</v>
      </c>
      <c r="AZ74" s="34">
        <f t="shared" si="230"/>
        <v>9763255950.4599991</v>
      </c>
      <c r="BA74" s="34">
        <f t="shared" si="231"/>
        <v>0</v>
      </c>
      <c r="BB74" s="34">
        <f t="shared" si="232"/>
        <v>0</v>
      </c>
      <c r="BC74" s="34">
        <f t="shared" si="233"/>
        <v>0</v>
      </c>
      <c r="BD74" s="35">
        <f t="shared" si="234"/>
        <v>9763255950.4599991</v>
      </c>
      <c r="BE74" s="36">
        <f t="shared" si="235"/>
        <v>0</v>
      </c>
      <c r="BF74" s="36">
        <f t="shared" si="236"/>
        <v>0</v>
      </c>
      <c r="BG74" s="37">
        <f t="shared" si="237"/>
        <v>0</v>
      </c>
      <c r="BH74" s="38">
        <f t="shared" si="238"/>
        <v>9763255950.4599991</v>
      </c>
      <c r="BJ74" s="39"/>
      <c r="BK74" s="39"/>
      <c r="BL74" s="31">
        <f t="shared" si="213"/>
        <v>0</v>
      </c>
      <c r="BM74" s="31">
        <f t="shared" si="213"/>
        <v>0</v>
      </c>
      <c r="BN74" s="31">
        <f t="shared" si="213"/>
        <v>0</v>
      </c>
      <c r="BO74" s="30">
        <f t="shared" si="214"/>
        <v>0</v>
      </c>
      <c r="BP74" s="31">
        <f t="shared" si="215"/>
        <v>0</v>
      </c>
      <c r="BQ74" s="31">
        <f t="shared" si="215"/>
        <v>0</v>
      </c>
      <c r="BR74" s="31">
        <f t="shared" si="215"/>
        <v>0</v>
      </c>
      <c r="BS74" s="30">
        <f t="shared" si="216"/>
        <v>0</v>
      </c>
    </row>
    <row r="75" spans="1:71" ht="20.25" x14ac:dyDescent="0.3">
      <c r="A75" s="66">
        <f t="shared" si="221"/>
        <v>60</v>
      </c>
      <c r="B75" s="67" t="s">
        <v>92</v>
      </c>
      <c r="C75" s="29">
        <f>ROUND([2]Диагностика_ТРАНСП_!ED69*$C$104,0)</f>
        <v>0</v>
      </c>
      <c r="D75" s="29">
        <f>[3]V_МО____нов!BD83</f>
        <v>0</v>
      </c>
      <c r="E75" s="29">
        <f>[3]V_МО____нов!BE83</f>
        <v>0</v>
      </c>
      <c r="F75" s="29">
        <f>[3]V_МО____нов!BF83</f>
        <v>0</v>
      </c>
      <c r="G75" s="30">
        <f t="shared" si="203"/>
        <v>0</v>
      </c>
      <c r="H75" s="29">
        <f>[2]Диагностика_ТРАНСП_!CJ71</f>
        <v>0</v>
      </c>
      <c r="I75" s="29">
        <f>[2]Диагностика_ТРАНСП_!GD71</f>
        <v>0</v>
      </c>
      <c r="J75" s="29">
        <f>[2]Диагностика_ТРАНСП_!GE71</f>
        <v>0</v>
      </c>
      <c r="K75" s="30">
        <f t="shared" si="170"/>
        <v>0</v>
      </c>
      <c r="L75" s="29">
        <f>ROUND('[2]Факт за 8 мес. 2022 года'!BD77/8*12,0)</f>
        <v>0</v>
      </c>
      <c r="M75" s="29">
        <f>ROUND('[2]Факт за 8 мес. 2022 года'!BE77/8*12,0)</f>
        <v>0</v>
      </c>
      <c r="N75" s="29">
        <f>ROUND('[2]Факт за 8 мес. 2022 года'!BF77/8*12,0)</f>
        <v>0</v>
      </c>
      <c r="O75" s="30">
        <f t="shared" si="171"/>
        <v>0</v>
      </c>
      <c r="P75" s="31">
        <f t="shared" si="204"/>
        <v>0</v>
      </c>
      <c r="Q75" s="31">
        <f t="shared" si="205"/>
        <v>0</v>
      </c>
      <c r="R75" s="31">
        <f t="shared" si="206"/>
        <v>0</v>
      </c>
      <c r="S75" s="30">
        <f t="shared" si="175"/>
        <v>0</v>
      </c>
      <c r="T75" s="32">
        <f>ROUND([2]Диагностика_ТРАНСП_!AH69*'КТ c контрастом'!$T$104,0)</f>
        <v>1705</v>
      </c>
      <c r="U75" s="32">
        <f>ROUND([2]Диагностика_ТРАНСП_!E69*$U$104,0)</f>
        <v>956</v>
      </c>
      <c r="V75" s="33">
        <f t="shared" si="176"/>
        <v>2661</v>
      </c>
      <c r="X75" s="34">
        <f t="shared" si="222"/>
        <v>0</v>
      </c>
      <c r="Y75" s="34">
        <f t="shared" si="223"/>
        <v>0</v>
      </c>
      <c r="Z75" s="34">
        <f t="shared" si="224"/>
        <v>0</v>
      </c>
      <c r="AA75" s="34">
        <f t="shared" si="225"/>
        <v>0</v>
      </c>
      <c r="AB75" s="35">
        <f t="shared" si="226"/>
        <v>0</v>
      </c>
      <c r="AC75" s="36">
        <f t="shared" si="227"/>
        <v>1621591.4</v>
      </c>
      <c r="AD75" s="36">
        <f t="shared" si="228"/>
        <v>5459046.7999999998</v>
      </c>
      <c r="AE75" s="37">
        <f t="shared" si="149"/>
        <v>7080638.1999999993</v>
      </c>
      <c r="AF75" s="38">
        <f t="shared" si="150"/>
        <v>7080638.1999999993</v>
      </c>
      <c r="AH75" s="39"/>
      <c r="AI75" s="39"/>
      <c r="AJ75" s="31">
        <f t="shared" si="207"/>
        <v>0</v>
      </c>
      <c r="AK75" s="31">
        <f t="shared" si="207"/>
        <v>0</v>
      </c>
      <c r="AL75" s="31">
        <f t="shared" si="207"/>
        <v>0</v>
      </c>
      <c r="AM75" s="30">
        <f t="shared" si="208"/>
        <v>0</v>
      </c>
      <c r="AN75" s="31">
        <f t="shared" si="209"/>
        <v>0</v>
      </c>
      <c r="AO75" s="31">
        <f t="shared" si="209"/>
        <v>0</v>
      </c>
      <c r="AP75" s="31">
        <f t="shared" si="209"/>
        <v>0</v>
      </c>
      <c r="AQ75" s="30">
        <f t="shared" si="210"/>
        <v>0</v>
      </c>
      <c r="AR75" s="40">
        <f t="shared" si="211"/>
        <v>0</v>
      </c>
      <c r="AS75" s="40">
        <f t="shared" si="211"/>
        <v>0</v>
      </c>
      <c r="AT75" s="40">
        <f t="shared" si="211"/>
        <v>0</v>
      </c>
      <c r="AU75" s="30">
        <f t="shared" si="212"/>
        <v>0</v>
      </c>
      <c r="AV75" s="32">
        <f>ROUND([2]Диагностика_ТРАНСП_!BJ69*'КТ c контрастом'!$T$104,0)</f>
        <v>0</v>
      </c>
      <c r="AW75" s="32">
        <f>ROUND([2]Диагностика_ТРАНСП_!AG69*$U$104,0)</f>
        <v>0</v>
      </c>
      <c r="AX75" s="33">
        <f t="shared" si="229"/>
        <v>0</v>
      </c>
      <c r="AZ75" s="34">
        <f t="shared" si="230"/>
        <v>7593701243.9700003</v>
      </c>
      <c r="BA75" s="34">
        <f t="shared" si="231"/>
        <v>0</v>
      </c>
      <c r="BB75" s="34">
        <f t="shared" si="232"/>
        <v>0</v>
      </c>
      <c r="BC75" s="34">
        <f t="shared" si="233"/>
        <v>0</v>
      </c>
      <c r="BD75" s="35">
        <f t="shared" si="234"/>
        <v>7593701243.9700003</v>
      </c>
      <c r="BE75" s="36">
        <f t="shared" si="235"/>
        <v>0</v>
      </c>
      <c r="BF75" s="36">
        <f t="shared" si="236"/>
        <v>0</v>
      </c>
      <c r="BG75" s="37">
        <f t="shared" si="237"/>
        <v>0</v>
      </c>
      <c r="BH75" s="38">
        <f t="shared" si="238"/>
        <v>7593701243.9700003</v>
      </c>
      <c r="BJ75" s="39"/>
      <c r="BK75" s="39"/>
      <c r="BL75" s="31">
        <f t="shared" si="213"/>
        <v>0</v>
      </c>
      <c r="BM75" s="31">
        <f t="shared" si="213"/>
        <v>0</v>
      </c>
      <c r="BN75" s="31">
        <f t="shared" si="213"/>
        <v>0</v>
      </c>
      <c r="BO75" s="30">
        <f t="shared" si="214"/>
        <v>0</v>
      </c>
      <c r="BP75" s="31">
        <f t="shared" si="215"/>
        <v>0</v>
      </c>
      <c r="BQ75" s="31">
        <f t="shared" si="215"/>
        <v>0</v>
      </c>
      <c r="BR75" s="31">
        <f t="shared" si="215"/>
        <v>0</v>
      </c>
      <c r="BS75" s="30">
        <f t="shared" si="216"/>
        <v>0</v>
      </c>
    </row>
    <row r="76" spans="1:71" ht="20.25" x14ac:dyDescent="0.3">
      <c r="A76" s="66">
        <f t="shared" si="221"/>
        <v>61</v>
      </c>
      <c r="B76" s="74" t="s">
        <v>93</v>
      </c>
      <c r="C76" s="29">
        <f>ROUND([2]Диагностика_ТРАНСП_!ED70*$C$104,0)</f>
        <v>0</v>
      </c>
      <c r="D76" s="29">
        <f>[3]V_МО____нов!BD84</f>
        <v>0</v>
      </c>
      <c r="E76" s="29">
        <f>[3]V_МО____нов!BE84</f>
        <v>0</v>
      </c>
      <c r="F76" s="29">
        <f>[3]V_МО____нов!BF84</f>
        <v>0</v>
      </c>
      <c r="G76" s="30">
        <f t="shared" si="203"/>
        <v>0</v>
      </c>
      <c r="H76" s="29">
        <f>[2]Диагностика_ТРАНСП_!CJ72</f>
        <v>0</v>
      </c>
      <c r="I76" s="29">
        <f>[2]Диагностика_ТРАНСП_!GD72</f>
        <v>0</v>
      </c>
      <c r="J76" s="29">
        <f>[2]Диагностика_ТРАНСП_!GE72</f>
        <v>0</v>
      </c>
      <c r="K76" s="30">
        <f t="shared" si="170"/>
        <v>0</v>
      </c>
      <c r="L76" s="29">
        <f>ROUND('[2]Факт за 8 мес. 2022 года'!BD78/8*12,0)</f>
        <v>0</v>
      </c>
      <c r="M76" s="29">
        <f>ROUND('[2]Факт за 8 мес. 2022 года'!BE78/8*12,0)</f>
        <v>0</v>
      </c>
      <c r="N76" s="29">
        <f>ROUND('[2]Факт за 8 мес. 2022 года'!BF78/8*12,0)</f>
        <v>0</v>
      </c>
      <c r="O76" s="30">
        <f t="shared" si="171"/>
        <v>0</v>
      </c>
      <c r="P76" s="31">
        <f t="shared" si="204"/>
        <v>0</v>
      </c>
      <c r="Q76" s="31">
        <f t="shared" si="205"/>
        <v>0</v>
      </c>
      <c r="R76" s="31">
        <f t="shared" si="206"/>
        <v>0</v>
      </c>
      <c r="S76" s="30">
        <f t="shared" si="175"/>
        <v>0</v>
      </c>
      <c r="T76" s="32">
        <f>ROUND([2]Диагностика_ТРАНСП_!AH70*'КТ c контрастом'!$T$104,0)</f>
        <v>0</v>
      </c>
      <c r="U76" s="32">
        <f>ROUND([2]Диагностика_ТРАНСП_!E70*$U$104,0)</f>
        <v>0</v>
      </c>
      <c r="V76" s="33">
        <f t="shared" si="176"/>
        <v>0</v>
      </c>
      <c r="X76" s="34">
        <f t="shared" si="222"/>
        <v>0</v>
      </c>
      <c r="Y76" s="34">
        <f t="shared" si="223"/>
        <v>0</v>
      </c>
      <c r="Z76" s="34">
        <f t="shared" si="224"/>
        <v>0</v>
      </c>
      <c r="AA76" s="34">
        <f t="shared" si="225"/>
        <v>0</v>
      </c>
      <c r="AB76" s="35">
        <f t="shared" si="226"/>
        <v>0</v>
      </c>
      <c r="AC76" s="36">
        <f t="shared" si="227"/>
        <v>0</v>
      </c>
      <c r="AD76" s="36">
        <f t="shared" si="228"/>
        <v>0</v>
      </c>
      <c r="AE76" s="37">
        <f t="shared" si="149"/>
        <v>0</v>
      </c>
      <c r="AF76" s="38">
        <f t="shared" si="150"/>
        <v>0</v>
      </c>
      <c r="AH76" s="39"/>
      <c r="AI76" s="39"/>
      <c r="AJ76" s="31">
        <f t="shared" si="207"/>
        <v>0</v>
      </c>
      <c r="AK76" s="31">
        <f t="shared" si="207"/>
        <v>0</v>
      </c>
      <c r="AL76" s="31">
        <f t="shared" si="207"/>
        <v>0</v>
      </c>
      <c r="AM76" s="30">
        <f t="shared" si="208"/>
        <v>0</v>
      </c>
      <c r="AN76" s="31">
        <f t="shared" si="209"/>
        <v>0</v>
      </c>
      <c r="AO76" s="31">
        <f t="shared" si="209"/>
        <v>0</v>
      </c>
      <c r="AP76" s="31">
        <f t="shared" si="209"/>
        <v>0</v>
      </c>
      <c r="AQ76" s="30">
        <f t="shared" si="210"/>
        <v>0</v>
      </c>
      <c r="AR76" s="40">
        <f t="shared" si="211"/>
        <v>0</v>
      </c>
      <c r="AS76" s="40">
        <f t="shared" si="211"/>
        <v>0</v>
      </c>
      <c r="AT76" s="40">
        <f t="shared" si="211"/>
        <v>0</v>
      </c>
      <c r="AU76" s="30">
        <f t="shared" si="212"/>
        <v>0</v>
      </c>
      <c r="AV76" s="32">
        <f>ROUND([2]Диагностика_ТРАНСП_!BJ70*'КТ c контрастом'!$T$104,0)</f>
        <v>0</v>
      </c>
      <c r="AW76" s="32">
        <f>ROUND([2]Диагностика_ТРАНСП_!AG70*$U$104,0)</f>
        <v>0</v>
      </c>
      <c r="AX76" s="33">
        <f t="shared" si="229"/>
        <v>0</v>
      </c>
      <c r="AZ76" s="34">
        <f t="shared" si="230"/>
        <v>0</v>
      </c>
      <c r="BA76" s="34">
        <f t="shared" si="231"/>
        <v>0</v>
      </c>
      <c r="BB76" s="34">
        <f t="shared" si="232"/>
        <v>0</v>
      </c>
      <c r="BC76" s="34">
        <f t="shared" si="233"/>
        <v>0</v>
      </c>
      <c r="BD76" s="35">
        <f t="shared" si="234"/>
        <v>0</v>
      </c>
      <c r="BE76" s="36">
        <f t="shared" si="235"/>
        <v>0</v>
      </c>
      <c r="BF76" s="36">
        <f t="shared" si="236"/>
        <v>0</v>
      </c>
      <c r="BG76" s="37">
        <f t="shared" si="237"/>
        <v>0</v>
      </c>
      <c r="BH76" s="38">
        <f t="shared" si="238"/>
        <v>0</v>
      </c>
      <c r="BJ76" s="39"/>
      <c r="BK76" s="39"/>
      <c r="BL76" s="31">
        <f t="shared" si="213"/>
        <v>0</v>
      </c>
      <c r="BM76" s="31">
        <f t="shared" si="213"/>
        <v>0</v>
      </c>
      <c r="BN76" s="31">
        <f t="shared" si="213"/>
        <v>0</v>
      </c>
      <c r="BO76" s="30">
        <f t="shared" si="214"/>
        <v>0</v>
      </c>
      <c r="BP76" s="31">
        <f t="shared" si="215"/>
        <v>0</v>
      </c>
      <c r="BQ76" s="31">
        <f t="shared" si="215"/>
        <v>0</v>
      </c>
      <c r="BR76" s="31">
        <f t="shared" si="215"/>
        <v>0</v>
      </c>
      <c r="BS76" s="30">
        <f t="shared" si="216"/>
        <v>0</v>
      </c>
    </row>
    <row r="77" spans="1:71" ht="20.25" x14ac:dyDescent="0.3">
      <c r="A77" s="66">
        <f t="shared" si="221"/>
        <v>62</v>
      </c>
      <c r="B77" s="74" t="s">
        <v>94</v>
      </c>
      <c r="C77" s="29">
        <f>ROUND([2]Диагностика_ТРАНСП_!ED71*$C$104,0)</f>
        <v>0</v>
      </c>
      <c r="D77" s="29">
        <f>[3]V_МО____нов!BD85</f>
        <v>0</v>
      </c>
      <c r="E77" s="29">
        <f>[3]V_МО____нов!BE85</f>
        <v>0</v>
      </c>
      <c r="F77" s="29">
        <f>[3]V_МО____нов!BF85</f>
        <v>0</v>
      </c>
      <c r="G77" s="30">
        <f t="shared" si="203"/>
        <v>0</v>
      </c>
      <c r="H77" s="29">
        <f>[2]Диагностика_ТРАНСП_!CJ73</f>
        <v>0</v>
      </c>
      <c r="I77" s="29">
        <f>[2]Диагностика_ТРАНСП_!GD73</f>
        <v>0</v>
      </c>
      <c r="J77" s="29">
        <f>[2]Диагностика_ТРАНСП_!GE73</f>
        <v>0</v>
      </c>
      <c r="K77" s="30">
        <f t="shared" si="170"/>
        <v>0</v>
      </c>
      <c r="L77" s="29">
        <f>ROUND('[2]Факт за 8 мес. 2022 года'!BD79/8*12,0)</f>
        <v>0</v>
      </c>
      <c r="M77" s="29">
        <f>ROUND('[2]Факт за 8 мес. 2022 года'!BE79/8*12,0)</f>
        <v>0</v>
      </c>
      <c r="N77" s="29">
        <f>ROUND('[2]Факт за 8 мес. 2022 года'!BF79/8*12,0)</f>
        <v>0</v>
      </c>
      <c r="O77" s="30">
        <f t="shared" si="171"/>
        <v>0</v>
      </c>
      <c r="P77" s="31">
        <f t="shared" si="204"/>
        <v>0</v>
      </c>
      <c r="Q77" s="31">
        <f t="shared" si="205"/>
        <v>0</v>
      </c>
      <c r="R77" s="31">
        <f t="shared" si="206"/>
        <v>0</v>
      </c>
      <c r="S77" s="30">
        <f t="shared" si="175"/>
        <v>0</v>
      </c>
      <c r="T77" s="32">
        <f>ROUND([2]Диагностика_ТРАНСП_!AH71*'КТ c контрастом'!$T$104,0)</f>
        <v>0</v>
      </c>
      <c r="U77" s="32">
        <f>ROUND([2]Диагностика_ТРАНСП_!E71*$U$104,0)</f>
        <v>0</v>
      </c>
      <c r="V77" s="33">
        <f t="shared" si="176"/>
        <v>0</v>
      </c>
      <c r="X77" s="34">
        <f t="shared" si="222"/>
        <v>0</v>
      </c>
      <c r="Y77" s="34">
        <f t="shared" si="223"/>
        <v>0</v>
      </c>
      <c r="Z77" s="34">
        <f t="shared" si="224"/>
        <v>0</v>
      </c>
      <c r="AA77" s="34">
        <f t="shared" si="225"/>
        <v>0</v>
      </c>
      <c r="AB77" s="35">
        <f t="shared" si="226"/>
        <v>0</v>
      </c>
      <c r="AC77" s="36">
        <f t="shared" si="227"/>
        <v>0</v>
      </c>
      <c r="AD77" s="36">
        <f t="shared" si="228"/>
        <v>0</v>
      </c>
      <c r="AE77" s="37">
        <f t="shared" si="149"/>
        <v>0</v>
      </c>
      <c r="AF77" s="38">
        <f t="shared" si="150"/>
        <v>0</v>
      </c>
      <c r="AH77" s="39"/>
      <c r="AI77" s="39"/>
      <c r="AJ77" s="31">
        <f t="shared" si="207"/>
        <v>0</v>
      </c>
      <c r="AK77" s="31">
        <f t="shared" si="207"/>
        <v>0</v>
      </c>
      <c r="AL77" s="31">
        <f t="shared" si="207"/>
        <v>0</v>
      </c>
      <c r="AM77" s="30">
        <f t="shared" si="208"/>
        <v>0</v>
      </c>
      <c r="AN77" s="31">
        <f t="shared" si="209"/>
        <v>0</v>
      </c>
      <c r="AO77" s="31">
        <f t="shared" si="209"/>
        <v>0</v>
      </c>
      <c r="AP77" s="31">
        <f t="shared" si="209"/>
        <v>0</v>
      </c>
      <c r="AQ77" s="30">
        <f t="shared" si="210"/>
        <v>0</v>
      </c>
      <c r="AR77" s="40">
        <f t="shared" si="211"/>
        <v>0</v>
      </c>
      <c r="AS77" s="40">
        <f t="shared" si="211"/>
        <v>0</v>
      </c>
      <c r="AT77" s="40">
        <f t="shared" si="211"/>
        <v>0</v>
      </c>
      <c r="AU77" s="30">
        <f t="shared" si="212"/>
        <v>0</v>
      </c>
      <c r="AV77" s="32">
        <f>ROUND([2]Диагностика_ТРАНСП_!BJ71*'КТ c контрастом'!$T$104,0)</f>
        <v>0</v>
      </c>
      <c r="AW77" s="32">
        <f>ROUND([2]Диагностика_ТРАНСП_!AG71*$U$104,0)</f>
        <v>0</v>
      </c>
      <c r="AX77" s="33">
        <f t="shared" si="229"/>
        <v>0</v>
      </c>
      <c r="AZ77" s="34">
        <f t="shared" si="230"/>
        <v>0</v>
      </c>
      <c r="BA77" s="34">
        <f t="shared" si="231"/>
        <v>0</v>
      </c>
      <c r="BB77" s="34">
        <f t="shared" si="232"/>
        <v>0</v>
      </c>
      <c r="BC77" s="34">
        <f t="shared" si="233"/>
        <v>0</v>
      </c>
      <c r="BD77" s="35">
        <f t="shared" si="234"/>
        <v>0</v>
      </c>
      <c r="BE77" s="36">
        <f t="shared" si="235"/>
        <v>0</v>
      </c>
      <c r="BF77" s="36">
        <f t="shared" si="236"/>
        <v>0</v>
      </c>
      <c r="BG77" s="37">
        <f t="shared" si="237"/>
        <v>0</v>
      </c>
      <c r="BH77" s="38">
        <f t="shared" si="238"/>
        <v>0</v>
      </c>
      <c r="BJ77" s="39"/>
      <c r="BK77" s="39"/>
      <c r="BL77" s="31">
        <f t="shared" si="213"/>
        <v>0</v>
      </c>
      <c r="BM77" s="31">
        <f t="shared" si="213"/>
        <v>0</v>
      </c>
      <c r="BN77" s="31">
        <f t="shared" si="213"/>
        <v>0</v>
      </c>
      <c r="BO77" s="30">
        <f t="shared" si="214"/>
        <v>0</v>
      </c>
      <c r="BP77" s="31">
        <f t="shared" si="215"/>
        <v>0</v>
      </c>
      <c r="BQ77" s="31">
        <f t="shared" si="215"/>
        <v>0</v>
      </c>
      <c r="BR77" s="31">
        <f t="shared" si="215"/>
        <v>0</v>
      </c>
      <c r="BS77" s="30">
        <f t="shared" si="216"/>
        <v>0</v>
      </c>
    </row>
    <row r="78" spans="1:71" ht="20.25" x14ac:dyDescent="0.3">
      <c r="A78" s="66">
        <f t="shared" si="221"/>
        <v>63</v>
      </c>
      <c r="B78" s="74" t="s">
        <v>95</v>
      </c>
      <c r="C78" s="29">
        <f>ROUND([2]Диагностика_ТРАНСП_!ED72*$C$104,0)</f>
        <v>0</v>
      </c>
      <c r="D78" s="29">
        <f>[3]V_МО____нов!BD86</f>
        <v>0</v>
      </c>
      <c r="E78" s="29">
        <f>[3]V_МО____нов!BE86</f>
        <v>0</v>
      </c>
      <c r="F78" s="29">
        <f>[3]V_МО____нов!BF86</f>
        <v>0</v>
      </c>
      <c r="G78" s="30">
        <f t="shared" si="203"/>
        <v>0</v>
      </c>
      <c r="H78" s="29">
        <f>[2]Диагностика_ТРАНСП_!CJ74</f>
        <v>0</v>
      </c>
      <c r="I78" s="29">
        <f>[2]Диагностика_ТРАНСП_!GD74</f>
        <v>0</v>
      </c>
      <c r="J78" s="29">
        <f>[2]Диагностика_ТРАНСП_!GE74</f>
        <v>0</v>
      </c>
      <c r="K78" s="30">
        <f t="shared" si="170"/>
        <v>0</v>
      </c>
      <c r="L78" s="29">
        <f>ROUND('[2]Факт за 8 мес. 2022 года'!BD80/8*12,0)</f>
        <v>0</v>
      </c>
      <c r="M78" s="29">
        <f>ROUND('[2]Факт за 8 мес. 2022 года'!BE80/8*12,0)</f>
        <v>0</v>
      </c>
      <c r="N78" s="29">
        <f>ROUND('[2]Факт за 8 мес. 2022 года'!BF80/8*12,0)</f>
        <v>0</v>
      </c>
      <c r="O78" s="30">
        <f t="shared" si="171"/>
        <v>0</v>
      </c>
      <c r="P78" s="31">
        <f t="shared" si="204"/>
        <v>0</v>
      </c>
      <c r="Q78" s="31">
        <f t="shared" si="205"/>
        <v>0</v>
      </c>
      <c r="R78" s="31">
        <f t="shared" si="206"/>
        <v>0</v>
      </c>
      <c r="S78" s="30">
        <f t="shared" si="175"/>
        <v>0</v>
      </c>
      <c r="T78" s="32">
        <f>ROUND([2]Диагностика_ТРАНСП_!AH72*'КТ c контрастом'!$T$104,0)</f>
        <v>0</v>
      </c>
      <c r="U78" s="32">
        <f>ROUND([2]Диагностика_ТРАНСП_!E72*$U$104,0)</f>
        <v>0</v>
      </c>
      <c r="V78" s="33">
        <f t="shared" si="176"/>
        <v>0</v>
      </c>
      <c r="X78" s="34">
        <f t="shared" si="222"/>
        <v>0</v>
      </c>
      <c r="Y78" s="34">
        <f t="shared" si="223"/>
        <v>0</v>
      </c>
      <c r="Z78" s="34">
        <f t="shared" si="224"/>
        <v>0</v>
      </c>
      <c r="AA78" s="34">
        <f t="shared" si="225"/>
        <v>0</v>
      </c>
      <c r="AB78" s="35">
        <f t="shared" si="226"/>
        <v>0</v>
      </c>
      <c r="AC78" s="36">
        <f t="shared" si="227"/>
        <v>0</v>
      </c>
      <c r="AD78" s="36">
        <f t="shared" si="228"/>
        <v>0</v>
      </c>
      <c r="AE78" s="37">
        <f t="shared" si="149"/>
        <v>0</v>
      </c>
      <c r="AF78" s="38">
        <f t="shared" si="150"/>
        <v>0</v>
      </c>
      <c r="AH78" s="39"/>
      <c r="AI78" s="39"/>
      <c r="AJ78" s="31">
        <f t="shared" si="207"/>
        <v>0</v>
      </c>
      <c r="AK78" s="31">
        <f t="shared" si="207"/>
        <v>0</v>
      </c>
      <c r="AL78" s="31">
        <f t="shared" si="207"/>
        <v>0</v>
      </c>
      <c r="AM78" s="30">
        <f t="shared" si="208"/>
        <v>0</v>
      </c>
      <c r="AN78" s="31">
        <f t="shared" si="209"/>
        <v>0</v>
      </c>
      <c r="AO78" s="31">
        <f t="shared" si="209"/>
        <v>0</v>
      </c>
      <c r="AP78" s="31">
        <f t="shared" si="209"/>
        <v>0</v>
      </c>
      <c r="AQ78" s="30">
        <f t="shared" si="210"/>
        <v>0</v>
      </c>
      <c r="AR78" s="40">
        <f t="shared" si="211"/>
        <v>0</v>
      </c>
      <c r="AS78" s="40">
        <f t="shared" si="211"/>
        <v>0</v>
      </c>
      <c r="AT78" s="40">
        <f t="shared" si="211"/>
        <v>0</v>
      </c>
      <c r="AU78" s="30">
        <f t="shared" si="212"/>
        <v>0</v>
      </c>
      <c r="AV78" s="32">
        <f>ROUND([2]Диагностика_ТРАНСП_!BJ72*'КТ c контрастом'!$T$104,0)</f>
        <v>0</v>
      </c>
      <c r="AW78" s="32">
        <f>ROUND([2]Диагностика_ТРАНСП_!AG72*$U$104,0)</f>
        <v>0</v>
      </c>
      <c r="AX78" s="33">
        <f t="shared" si="229"/>
        <v>0</v>
      </c>
      <c r="AZ78" s="34">
        <f t="shared" si="230"/>
        <v>0</v>
      </c>
      <c r="BA78" s="34">
        <f t="shared" si="231"/>
        <v>0</v>
      </c>
      <c r="BB78" s="34">
        <f t="shared" si="232"/>
        <v>0</v>
      </c>
      <c r="BC78" s="34">
        <f t="shared" si="233"/>
        <v>0</v>
      </c>
      <c r="BD78" s="35">
        <f t="shared" si="234"/>
        <v>0</v>
      </c>
      <c r="BE78" s="36">
        <f t="shared" si="235"/>
        <v>0</v>
      </c>
      <c r="BF78" s="36">
        <f t="shared" si="236"/>
        <v>0</v>
      </c>
      <c r="BG78" s="37">
        <f t="shared" si="237"/>
        <v>0</v>
      </c>
      <c r="BH78" s="38">
        <f t="shared" si="238"/>
        <v>0</v>
      </c>
      <c r="BJ78" s="39"/>
      <c r="BK78" s="39"/>
      <c r="BL78" s="31">
        <f t="shared" si="213"/>
        <v>0</v>
      </c>
      <c r="BM78" s="31">
        <f t="shared" si="213"/>
        <v>0</v>
      </c>
      <c r="BN78" s="31">
        <f t="shared" si="213"/>
        <v>0</v>
      </c>
      <c r="BO78" s="30">
        <f t="shared" si="214"/>
        <v>0</v>
      </c>
      <c r="BP78" s="31">
        <f t="shared" si="215"/>
        <v>0</v>
      </c>
      <c r="BQ78" s="31">
        <f t="shared" si="215"/>
        <v>0</v>
      </c>
      <c r="BR78" s="31">
        <f t="shared" si="215"/>
        <v>0</v>
      </c>
      <c r="BS78" s="30">
        <f t="shared" si="216"/>
        <v>0</v>
      </c>
    </row>
    <row r="79" spans="1:71" ht="20.25" x14ac:dyDescent="0.3">
      <c r="A79" s="66">
        <f t="shared" si="221"/>
        <v>64</v>
      </c>
      <c r="B79" s="74" t="s">
        <v>96</v>
      </c>
      <c r="C79" s="29">
        <f>ROUND([2]Диагностика_ТРАНСП_!ED73*$C$104,0)</f>
        <v>0</v>
      </c>
      <c r="D79" s="29">
        <f>[3]V_МО____нов!BD87</f>
        <v>2</v>
      </c>
      <c r="E79" s="29">
        <f>[3]V_МО____нов!BE87</f>
        <v>9</v>
      </c>
      <c r="F79" s="29">
        <f>[3]V_МО____нов!BF87</f>
        <v>10</v>
      </c>
      <c r="G79" s="30">
        <f t="shared" si="203"/>
        <v>21</v>
      </c>
      <c r="H79" s="29">
        <f>[2]Диагностика_ТРАНСП_!CJ75</f>
        <v>10</v>
      </c>
      <c r="I79" s="29">
        <f>[2]Диагностика_ТРАНСП_!GD75</f>
        <v>10</v>
      </c>
      <c r="J79" s="29">
        <f>[2]Диагностика_ТРАНСП_!GE75</f>
        <v>10</v>
      </c>
      <c r="K79" s="30">
        <f t="shared" si="170"/>
        <v>30</v>
      </c>
      <c r="L79" s="29">
        <f>ROUND('[2]Факт за 8 мес. 2022 года'!BD81/8*12,0)</f>
        <v>0</v>
      </c>
      <c r="M79" s="29">
        <f>ROUND('[2]Факт за 8 мес. 2022 года'!BE81/8*12,0)</f>
        <v>0</v>
      </c>
      <c r="N79" s="29">
        <f>ROUND('[2]Факт за 8 мес. 2022 года'!BF81/8*12,0)</f>
        <v>0</v>
      </c>
      <c r="O79" s="30">
        <f t="shared" si="171"/>
        <v>0</v>
      </c>
      <c r="P79" s="31">
        <f t="shared" si="204"/>
        <v>9</v>
      </c>
      <c r="Q79" s="31">
        <f t="shared" si="205"/>
        <v>10</v>
      </c>
      <c r="R79" s="31">
        <f t="shared" si="206"/>
        <v>10</v>
      </c>
      <c r="S79" s="30">
        <f t="shared" si="175"/>
        <v>29</v>
      </c>
      <c r="T79" s="32">
        <f>ROUND([2]Диагностика_ТРАНСП_!AH73*'КТ c контрастом'!$T$104,0)</f>
        <v>0</v>
      </c>
      <c r="U79" s="32">
        <f>ROUND([2]Диагностика_ТРАНСП_!E73*$U$104,0)</f>
        <v>0</v>
      </c>
      <c r="V79" s="33">
        <f t="shared" si="176"/>
        <v>0</v>
      </c>
      <c r="X79" s="34">
        <f t="shared" si="222"/>
        <v>0</v>
      </c>
      <c r="Y79" s="34">
        <f t="shared" si="223"/>
        <v>56948.76</v>
      </c>
      <c r="Z79" s="34">
        <f t="shared" si="224"/>
        <v>74464.600000000006</v>
      </c>
      <c r="AA79" s="34">
        <f t="shared" si="225"/>
        <v>74464.600000000006</v>
      </c>
      <c r="AB79" s="35">
        <f t="shared" si="226"/>
        <v>205877.96000000002</v>
      </c>
      <c r="AC79" s="36">
        <f t="shared" si="227"/>
        <v>0</v>
      </c>
      <c r="AD79" s="36">
        <f t="shared" si="228"/>
        <v>0</v>
      </c>
      <c r="AE79" s="37">
        <f t="shared" si="149"/>
        <v>0</v>
      </c>
      <c r="AF79" s="38">
        <f t="shared" si="150"/>
        <v>205877.96000000002</v>
      </c>
      <c r="AH79" s="39"/>
      <c r="AI79" s="39"/>
      <c r="AJ79" s="31">
        <f t="shared" si="207"/>
        <v>7</v>
      </c>
      <c r="AK79" s="31">
        <f t="shared" si="207"/>
        <v>1</v>
      </c>
      <c r="AL79" s="31">
        <f t="shared" si="207"/>
        <v>0</v>
      </c>
      <c r="AM79" s="30">
        <f t="shared" si="208"/>
        <v>8</v>
      </c>
      <c r="AN79" s="31">
        <f t="shared" si="209"/>
        <v>9</v>
      </c>
      <c r="AO79" s="31">
        <f t="shared" si="209"/>
        <v>10</v>
      </c>
      <c r="AP79" s="31">
        <f t="shared" si="209"/>
        <v>10</v>
      </c>
      <c r="AQ79" s="30">
        <f t="shared" si="210"/>
        <v>29</v>
      </c>
      <c r="AR79" s="40">
        <f t="shared" si="211"/>
        <v>9</v>
      </c>
      <c r="AS79" s="40">
        <f t="shared" si="211"/>
        <v>10</v>
      </c>
      <c r="AT79" s="40">
        <f t="shared" si="211"/>
        <v>10</v>
      </c>
      <c r="AU79" s="30">
        <f t="shared" si="212"/>
        <v>29</v>
      </c>
      <c r="AV79" s="32">
        <f>ROUND([2]Диагностика_ТРАНСП_!BJ73*'КТ c контрастом'!$T$104,0)</f>
        <v>0</v>
      </c>
      <c r="AW79" s="32">
        <f>ROUND([2]Диагностика_ТРАНСП_!AG73*$U$104,0)</f>
        <v>0</v>
      </c>
      <c r="AX79" s="33">
        <f t="shared" si="229"/>
        <v>0</v>
      </c>
      <c r="AZ79" s="34">
        <f t="shared" si="230"/>
        <v>0</v>
      </c>
      <c r="BA79" s="34">
        <f t="shared" si="231"/>
        <v>56948.76</v>
      </c>
      <c r="BB79" s="34">
        <f t="shared" si="232"/>
        <v>74464.600000000006</v>
      </c>
      <c r="BC79" s="34">
        <f t="shared" si="233"/>
        <v>74464.600000000006</v>
      </c>
      <c r="BD79" s="35">
        <f t="shared" si="234"/>
        <v>205877.96000000002</v>
      </c>
      <c r="BE79" s="36">
        <f t="shared" si="235"/>
        <v>0</v>
      </c>
      <c r="BF79" s="36">
        <f t="shared" si="236"/>
        <v>0</v>
      </c>
      <c r="BG79" s="37">
        <f t="shared" si="237"/>
        <v>0</v>
      </c>
      <c r="BH79" s="38">
        <f t="shared" si="238"/>
        <v>205877.96000000002</v>
      </c>
      <c r="BJ79" s="39"/>
      <c r="BK79" s="39"/>
      <c r="BL79" s="31">
        <f t="shared" si="213"/>
        <v>7</v>
      </c>
      <c r="BM79" s="31">
        <f t="shared" si="213"/>
        <v>1</v>
      </c>
      <c r="BN79" s="31">
        <f t="shared" si="213"/>
        <v>0</v>
      </c>
      <c r="BO79" s="30">
        <f t="shared" si="214"/>
        <v>8</v>
      </c>
      <c r="BP79" s="31">
        <f t="shared" si="215"/>
        <v>9</v>
      </c>
      <c r="BQ79" s="31">
        <f t="shared" si="215"/>
        <v>10</v>
      </c>
      <c r="BR79" s="31">
        <f t="shared" si="215"/>
        <v>10</v>
      </c>
      <c r="BS79" s="30">
        <f t="shared" si="216"/>
        <v>29</v>
      </c>
    </row>
    <row r="80" spans="1:71" ht="20.25" x14ac:dyDescent="0.3">
      <c r="A80" s="66">
        <f t="shared" si="221"/>
        <v>65</v>
      </c>
      <c r="B80" s="74" t="s">
        <v>97</v>
      </c>
      <c r="C80" s="29">
        <f>ROUND([2]Диагностика_ТРАНСП_!ED74*$C$104,0)</f>
        <v>0</v>
      </c>
      <c r="D80" s="29">
        <f>[3]V_МО____нов!BD88</f>
        <v>0</v>
      </c>
      <c r="E80" s="29">
        <f>[3]V_МО____нов!BE88</f>
        <v>21</v>
      </c>
      <c r="F80" s="29">
        <f>[3]V_МО____нов!BF88</f>
        <v>32</v>
      </c>
      <c r="G80" s="30">
        <f t="shared" si="203"/>
        <v>53</v>
      </c>
      <c r="H80" s="29">
        <f>[2]Диагностика_ТРАНСП_!CJ76</f>
        <v>0</v>
      </c>
      <c r="I80" s="29">
        <f>[2]Диагностика_ТРАНСП_!GD76</f>
        <v>50</v>
      </c>
      <c r="J80" s="29">
        <f>[2]Диагностика_ТРАНСП_!GE76</f>
        <v>50</v>
      </c>
      <c r="K80" s="30">
        <f t="shared" si="170"/>
        <v>100</v>
      </c>
      <c r="L80" s="29">
        <f>ROUND('[2]Факт за 8 мес. 2022 года'!BD82/8*12,0)</f>
        <v>0</v>
      </c>
      <c r="M80" s="29">
        <f>ROUND('[2]Факт за 8 мес. 2022 года'!BE82/8*12,0)</f>
        <v>9</v>
      </c>
      <c r="N80" s="29">
        <f>ROUND('[2]Факт за 8 мес. 2022 года'!BF82/8*12,0)</f>
        <v>9</v>
      </c>
      <c r="O80" s="30">
        <f t="shared" si="171"/>
        <v>18</v>
      </c>
      <c r="P80" s="31">
        <f t="shared" si="204"/>
        <v>0</v>
      </c>
      <c r="Q80" s="31">
        <f t="shared" si="205"/>
        <v>50</v>
      </c>
      <c r="R80" s="31">
        <f t="shared" si="206"/>
        <v>50</v>
      </c>
      <c r="S80" s="30">
        <f t="shared" si="175"/>
        <v>100</v>
      </c>
      <c r="T80" s="32">
        <f>ROUND([2]Диагностика_ТРАНСП_!AH74*'КТ c контрастом'!$T$104,0)</f>
        <v>0</v>
      </c>
      <c r="U80" s="32">
        <f>ROUND([2]Диагностика_ТРАНСП_!E74*$U$104,0)</f>
        <v>0</v>
      </c>
      <c r="V80" s="33">
        <f t="shared" si="176"/>
        <v>0</v>
      </c>
      <c r="X80" s="34">
        <f t="shared" si="222"/>
        <v>0</v>
      </c>
      <c r="Y80" s="34">
        <f t="shared" si="223"/>
        <v>0</v>
      </c>
      <c r="Z80" s="34">
        <f t="shared" si="224"/>
        <v>372323</v>
      </c>
      <c r="AA80" s="34">
        <f t="shared" si="225"/>
        <v>372323</v>
      </c>
      <c r="AB80" s="35">
        <f t="shared" si="226"/>
        <v>744646</v>
      </c>
      <c r="AC80" s="36">
        <f t="shared" si="227"/>
        <v>0</v>
      </c>
      <c r="AD80" s="36">
        <f t="shared" si="228"/>
        <v>0</v>
      </c>
      <c r="AE80" s="37">
        <f t="shared" si="149"/>
        <v>0</v>
      </c>
      <c r="AF80" s="38">
        <f t="shared" si="150"/>
        <v>744646</v>
      </c>
      <c r="AH80" s="39"/>
      <c r="AI80" s="39"/>
      <c r="AJ80" s="31">
        <f t="shared" si="207"/>
        <v>0</v>
      </c>
      <c r="AK80" s="31">
        <f t="shared" si="207"/>
        <v>29</v>
      </c>
      <c r="AL80" s="31">
        <f t="shared" si="207"/>
        <v>18</v>
      </c>
      <c r="AM80" s="30">
        <f t="shared" si="208"/>
        <v>47</v>
      </c>
      <c r="AN80" s="31">
        <f t="shared" si="209"/>
        <v>0</v>
      </c>
      <c r="AO80" s="31">
        <f t="shared" si="209"/>
        <v>41</v>
      </c>
      <c r="AP80" s="31">
        <f t="shared" si="209"/>
        <v>41</v>
      </c>
      <c r="AQ80" s="30">
        <f t="shared" si="210"/>
        <v>82</v>
      </c>
      <c r="AR80" s="40">
        <f t="shared" si="211"/>
        <v>0</v>
      </c>
      <c r="AS80" s="40">
        <f t="shared" si="211"/>
        <v>50</v>
      </c>
      <c r="AT80" s="40">
        <f t="shared" si="211"/>
        <v>50</v>
      </c>
      <c r="AU80" s="30">
        <f t="shared" si="212"/>
        <v>100</v>
      </c>
      <c r="AV80" s="32">
        <f>ROUND([2]Диагностика_ТРАНСП_!BJ74*'КТ c контрастом'!$T$104,0)</f>
        <v>0</v>
      </c>
      <c r="AW80" s="32">
        <f>ROUND([2]Диагностика_ТРАНСП_!AG74*$U$104,0)</f>
        <v>0</v>
      </c>
      <c r="AX80" s="33">
        <f t="shared" si="229"/>
        <v>0</v>
      </c>
      <c r="AZ80" s="34">
        <f t="shared" si="230"/>
        <v>0</v>
      </c>
      <c r="BA80" s="34">
        <f t="shared" si="231"/>
        <v>0</v>
      </c>
      <c r="BB80" s="34">
        <f t="shared" si="232"/>
        <v>372323</v>
      </c>
      <c r="BC80" s="34">
        <f t="shared" si="233"/>
        <v>372323</v>
      </c>
      <c r="BD80" s="35">
        <f t="shared" si="234"/>
        <v>744646</v>
      </c>
      <c r="BE80" s="36">
        <f t="shared" si="235"/>
        <v>0</v>
      </c>
      <c r="BF80" s="36">
        <f t="shared" si="236"/>
        <v>0</v>
      </c>
      <c r="BG80" s="37">
        <f t="shared" si="237"/>
        <v>0</v>
      </c>
      <c r="BH80" s="38">
        <f t="shared" si="238"/>
        <v>744646</v>
      </c>
      <c r="BJ80" s="39"/>
      <c r="BK80" s="39"/>
      <c r="BL80" s="31">
        <f t="shared" si="213"/>
        <v>0</v>
      </c>
      <c r="BM80" s="31">
        <f t="shared" si="213"/>
        <v>29</v>
      </c>
      <c r="BN80" s="31">
        <f t="shared" si="213"/>
        <v>18</v>
      </c>
      <c r="BO80" s="30">
        <f t="shared" si="214"/>
        <v>47</v>
      </c>
      <c r="BP80" s="31">
        <f t="shared" si="215"/>
        <v>0</v>
      </c>
      <c r="BQ80" s="31">
        <f t="shared" si="215"/>
        <v>41</v>
      </c>
      <c r="BR80" s="31">
        <f t="shared" si="215"/>
        <v>41</v>
      </c>
      <c r="BS80" s="30">
        <f t="shared" si="216"/>
        <v>82</v>
      </c>
    </row>
    <row r="81" spans="1:71" ht="20.25" x14ac:dyDescent="0.3">
      <c r="A81" s="66">
        <f t="shared" si="221"/>
        <v>66</v>
      </c>
      <c r="B81" s="74" t="s">
        <v>98</v>
      </c>
      <c r="C81" s="29">
        <f>ROUND([2]Диагностика_ТРАНСП_!ED75*$C$104,0)</f>
        <v>887</v>
      </c>
      <c r="D81" s="29">
        <f>[3]V_МО____нов!BD89</f>
        <v>0</v>
      </c>
      <c r="E81" s="29">
        <f>[3]V_МО____нов!BE89</f>
        <v>0</v>
      </c>
      <c r="F81" s="29">
        <f>[3]V_МО____нов!BF89</f>
        <v>0</v>
      </c>
      <c r="G81" s="30">
        <f t="shared" si="203"/>
        <v>0</v>
      </c>
      <c r="H81" s="29">
        <f>[2]Диагностика_ТРАНСП_!CJ77</f>
        <v>0</v>
      </c>
      <c r="I81" s="29">
        <f>[2]Диагностика_ТРАНСП_!GD77</f>
        <v>0</v>
      </c>
      <c r="J81" s="29">
        <f>[2]Диагностика_ТРАНСП_!GE77</f>
        <v>0</v>
      </c>
      <c r="K81" s="30">
        <f t="shared" si="170"/>
        <v>0</v>
      </c>
      <c r="L81" s="29">
        <f>ROUND('[2]Факт за 8 мес. 2022 года'!BD83/8*12,0)</f>
        <v>0</v>
      </c>
      <c r="M81" s="29">
        <f>ROUND('[2]Факт за 8 мес. 2022 года'!BE83/8*12,0)</f>
        <v>0</v>
      </c>
      <c r="N81" s="29">
        <f>ROUND('[2]Факт за 8 мес. 2022 года'!BF83/8*12,0)</f>
        <v>0</v>
      </c>
      <c r="O81" s="30">
        <f t="shared" si="171"/>
        <v>0</v>
      </c>
      <c r="P81" s="31">
        <f t="shared" si="204"/>
        <v>0</v>
      </c>
      <c r="Q81" s="31">
        <f t="shared" si="205"/>
        <v>0</v>
      </c>
      <c r="R81" s="31">
        <f t="shared" si="206"/>
        <v>0</v>
      </c>
      <c r="S81" s="30">
        <f t="shared" si="175"/>
        <v>0</v>
      </c>
      <c r="T81" s="32">
        <f>ROUND([2]Диагностика_ТРАНСП_!AH75*'КТ c контрастом'!$T$104,0)</f>
        <v>0</v>
      </c>
      <c r="U81" s="32">
        <f>ROUND([2]Диагностика_ТРАНСП_!E75*$U$104,0)</f>
        <v>0</v>
      </c>
      <c r="V81" s="33">
        <f t="shared" si="176"/>
        <v>0</v>
      </c>
      <c r="X81" s="34">
        <f t="shared" si="222"/>
        <v>951272.02</v>
      </c>
      <c r="Y81" s="34">
        <f t="shared" si="223"/>
        <v>0</v>
      </c>
      <c r="Z81" s="34">
        <f t="shared" si="224"/>
        <v>0</v>
      </c>
      <c r="AA81" s="34">
        <f t="shared" si="225"/>
        <v>0</v>
      </c>
      <c r="AB81" s="35">
        <f t="shared" si="226"/>
        <v>951272.02</v>
      </c>
      <c r="AC81" s="36">
        <f t="shared" si="227"/>
        <v>0</v>
      </c>
      <c r="AD81" s="36">
        <f t="shared" si="228"/>
        <v>0</v>
      </c>
      <c r="AE81" s="37">
        <f t="shared" si="149"/>
        <v>0</v>
      </c>
      <c r="AF81" s="38">
        <f t="shared" si="150"/>
        <v>951272.02</v>
      </c>
      <c r="AH81" s="39"/>
      <c r="AI81" s="39"/>
      <c r="AJ81" s="31">
        <f t="shared" si="207"/>
        <v>0</v>
      </c>
      <c r="AK81" s="31">
        <f t="shared" si="207"/>
        <v>0</v>
      </c>
      <c r="AL81" s="31">
        <f t="shared" si="207"/>
        <v>0</v>
      </c>
      <c r="AM81" s="30">
        <f t="shared" si="208"/>
        <v>0</v>
      </c>
      <c r="AN81" s="31">
        <f t="shared" si="209"/>
        <v>0</v>
      </c>
      <c r="AO81" s="31">
        <f t="shared" si="209"/>
        <v>0</v>
      </c>
      <c r="AP81" s="31">
        <f t="shared" si="209"/>
        <v>0</v>
      </c>
      <c r="AQ81" s="30">
        <f t="shared" si="210"/>
        <v>0</v>
      </c>
      <c r="AR81" s="40">
        <f t="shared" si="211"/>
        <v>0</v>
      </c>
      <c r="AS81" s="40">
        <f t="shared" si="211"/>
        <v>0</v>
      </c>
      <c r="AT81" s="40">
        <f t="shared" si="211"/>
        <v>0</v>
      </c>
      <c r="AU81" s="30">
        <f t="shared" si="212"/>
        <v>0</v>
      </c>
      <c r="AV81" s="32">
        <f>ROUND([2]Диагностика_ТРАНСП_!BJ75*'КТ c контрастом'!$T$104,0)</f>
        <v>0</v>
      </c>
      <c r="AW81" s="32">
        <f>ROUND([2]Диагностика_ТРАНСП_!AG75*$U$104,0)</f>
        <v>0</v>
      </c>
      <c r="AX81" s="33">
        <f t="shared" si="229"/>
        <v>0</v>
      </c>
      <c r="AZ81" s="34">
        <f t="shared" si="230"/>
        <v>0</v>
      </c>
      <c r="BA81" s="34">
        <f t="shared" si="231"/>
        <v>0</v>
      </c>
      <c r="BB81" s="34">
        <f t="shared" si="232"/>
        <v>0</v>
      </c>
      <c r="BC81" s="34">
        <f t="shared" si="233"/>
        <v>0</v>
      </c>
      <c r="BD81" s="35">
        <f t="shared" si="234"/>
        <v>0</v>
      </c>
      <c r="BE81" s="36">
        <f t="shared" si="235"/>
        <v>0</v>
      </c>
      <c r="BF81" s="36">
        <f t="shared" si="236"/>
        <v>0</v>
      </c>
      <c r="BG81" s="37">
        <f t="shared" si="237"/>
        <v>0</v>
      </c>
      <c r="BH81" s="38">
        <f t="shared" si="238"/>
        <v>0</v>
      </c>
      <c r="BJ81" s="39"/>
      <c r="BK81" s="39"/>
      <c r="BL81" s="31">
        <f t="shared" si="213"/>
        <v>0</v>
      </c>
      <c r="BM81" s="31">
        <f t="shared" si="213"/>
        <v>0</v>
      </c>
      <c r="BN81" s="31">
        <f t="shared" si="213"/>
        <v>0</v>
      </c>
      <c r="BO81" s="30">
        <f t="shared" si="214"/>
        <v>0</v>
      </c>
      <c r="BP81" s="31">
        <f t="shared" si="215"/>
        <v>0</v>
      </c>
      <c r="BQ81" s="31">
        <f t="shared" si="215"/>
        <v>0</v>
      </c>
      <c r="BR81" s="31">
        <f t="shared" si="215"/>
        <v>0</v>
      </c>
      <c r="BS81" s="30">
        <f t="shared" si="216"/>
        <v>0</v>
      </c>
    </row>
    <row r="82" spans="1:71" ht="20.25" x14ac:dyDescent="0.3">
      <c r="A82" s="66">
        <f t="shared" si="221"/>
        <v>67</v>
      </c>
      <c r="B82" s="74" t="s">
        <v>99</v>
      </c>
      <c r="C82" s="29">
        <f>ROUND([2]Диагностика_ТРАНСП_!ED76*$C$104,0)</f>
        <v>0</v>
      </c>
      <c r="D82" s="29">
        <f>[3]V_МО____нов!BD90</f>
        <v>0</v>
      </c>
      <c r="E82" s="29">
        <f>[3]V_МО____нов!BE90</f>
        <v>0</v>
      </c>
      <c r="F82" s="29">
        <f>[3]V_МО____нов!BF90</f>
        <v>0</v>
      </c>
      <c r="G82" s="30">
        <f t="shared" si="203"/>
        <v>0</v>
      </c>
      <c r="H82" s="29">
        <f>[2]Диагностика_ТРАНСП_!CJ78</f>
        <v>0</v>
      </c>
      <c r="I82" s="29">
        <f>[2]Диагностика_ТРАНСП_!GD78</f>
        <v>0</v>
      </c>
      <c r="J82" s="29">
        <f>[2]Диагностика_ТРАНСП_!GE78</f>
        <v>0</v>
      </c>
      <c r="K82" s="30">
        <f t="shared" si="170"/>
        <v>0</v>
      </c>
      <c r="L82" s="29">
        <f>ROUND('[2]Факт за 8 мес. 2022 года'!BD84/8*12,0)</f>
        <v>0</v>
      </c>
      <c r="M82" s="29">
        <f>ROUND('[2]Факт за 8 мес. 2022 года'!BE84/8*12,0)</f>
        <v>0</v>
      </c>
      <c r="N82" s="29">
        <f>ROUND('[2]Факт за 8 мес. 2022 года'!BF84/8*12,0)</f>
        <v>0</v>
      </c>
      <c r="O82" s="30">
        <f t="shared" si="171"/>
        <v>0</v>
      </c>
      <c r="P82" s="31">
        <f t="shared" si="204"/>
        <v>0</v>
      </c>
      <c r="Q82" s="31">
        <f t="shared" si="205"/>
        <v>0</v>
      </c>
      <c r="R82" s="31">
        <f t="shared" si="206"/>
        <v>0</v>
      </c>
      <c r="S82" s="30">
        <f t="shared" si="175"/>
        <v>0</v>
      </c>
      <c r="T82" s="32">
        <f>ROUND([2]Диагностика_ТРАНСП_!AH76*'КТ c контрастом'!$T$104,0)</f>
        <v>0</v>
      </c>
      <c r="U82" s="32">
        <f>ROUND([2]Диагностика_ТРАНСП_!E76*$U$104,0)</f>
        <v>0</v>
      </c>
      <c r="V82" s="33">
        <f t="shared" si="176"/>
        <v>0</v>
      </c>
      <c r="X82" s="34">
        <f t="shared" si="222"/>
        <v>0</v>
      </c>
      <c r="Y82" s="34">
        <f t="shared" si="223"/>
        <v>0</v>
      </c>
      <c r="Z82" s="34">
        <f t="shared" si="224"/>
        <v>0</v>
      </c>
      <c r="AA82" s="34">
        <f t="shared" si="225"/>
        <v>0</v>
      </c>
      <c r="AB82" s="35">
        <f t="shared" si="226"/>
        <v>0</v>
      </c>
      <c r="AC82" s="36">
        <f t="shared" si="227"/>
        <v>0</v>
      </c>
      <c r="AD82" s="36">
        <f t="shared" si="228"/>
        <v>0</v>
      </c>
      <c r="AE82" s="37">
        <f t="shared" si="149"/>
        <v>0</v>
      </c>
      <c r="AF82" s="38">
        <f t="shared" si="150"/>
        <v>0</v>
      </c>
      <c r="AH82" s="39"/>
      <c r="AI82" s="39"/>
      <c r="AJ82" s="31">
        <f t="shared" si="207"/>
        <v>0</v>
      </c>
      <c r="AK82" s="31">
        <f t="shared" si="207"/>
        <v>0</v>
      </c>
      <c r="AL82" s="31">
        <f t="shared" si="207"/>
        <v>0</v>
      </c>
      <c r="AM82" s="30">
        <f t="shared" si="208"/>
        <v>0</v>
      </c>
      <c r="AN82" s="31">
        <f t="shared" si="209"/>
        <v>0</v>
      </c>
      <c r="AO82" s="31">
        <f t="shared" si="209"/>
        <v>0</v>
      </c>
      <c r="AP82" s="31">
        <f t="shared" si="209"/>
        <v>0</v>
      </c>
      <c r="AQ82" s="30">
        <f t="shared" si="210"/>
        <v>0</v>
      </c>
      <c r="AR82" s="40">
        <f t="shared" si="211"/>
        <v>0</v>
      </c>
      <c r="AS82" s="40">
        <f t="shared" si="211"/>
        <v>0</v>
      </c>
      <c r="AT82" s="40">
        <f t="shared" si="211"/>
        <v>0</v>
      </c>
      <c r="AU82" s="30">
        <f t="shared" si="212"/>
        <v>0</v>
      </c>
      <c r="AV82" s="32">
        <f>ROUND([2]Диагностика_ТРАНСП_!BJ76*'КТ c контрастом'!$T$104,0)</f>
        <v>0</v>
      </c>
      <c r="AW82" s="32">
        <f>ROUND([2]Диагностика_ТРАНСП_!AG76*$U$104,0)</f>
        <v>0</v>
      </c>
      <c r="AX82" s="33">
        <f t="shared" si="229"/>
        <v>0</v>
      </c>
      <c r="AZ82" s="34">
        <f t="shared" si="230"/>
        <v>0</v>
      </c>
      <c r="BA82" s="34">
        <f t="shared" si="231"/>
        <v>0</v>
      </c>
      <c r="BB82" s="34">
        <f t="shared" si="232"/>
        <v>0</v>
      </c>
      <c r="BC82" s="34">
        <f t="shared" si="233"/>
        <v>0</v>
      </c>
      <c r="BD82" s="35">
        <f t="shared" si="234"/>
        <v>0</v>
      </c>
      <c r="BE82" s="36">
        <f t="shared" si="235"/>
        <v>0</v>
      </c>
      <c r="BF82" s="36">
        <f t="shared" si="236"/>
        <v>0</v>
      </c>
      <c r="BG82" s="37">
        <f t="shared" si="237"/>
        <v>0</v>
      </c>
      <c r="BH82" s="38">
        <f t="shared" si="238"/>
        <v>0</v>
      </c>
      <c r="BJ82" s="39"/>
      <c r="BK82" s="39"/>
      <c r="BL82" s="31">
        <f t="shared" si="213"/>
        <v>0</v>
      </c>
      <c r="BM82" s="31">
        <f t="shared" si="213"/>
        <v>0</v>
      </c>
      <c r="BN82" s="31">
        <f t="shared" si="213"/>
        <v>0</v>
      </c>
      <c r="BO82" s="30">
        <f t="shared" si="214"/>
        <v>0</v>
      </c>
      <c r="BP82" s="31">
        <f t="shared" si="215"/>
        <v>0</v>
      </c>
      <c r="BQ82" s="31">
        <f t="shared" si="215"/>
        <v>0</v>
      </c>
      <c r="BR82" s="31">
        <f t="shared" si="215"/>
        <v>0</v>
      </c>
      <c r="BS82" s="30">
        <f t="shared" si="216"/>
        <v>0</v>
      </c>
    </row>
    <row r="83" spans="1:71" ht="20.25" x14ac:dyDescent="0.3">
      <c r="A83" s="66">
        <f t="shared" si="221"/>
        <v>68</v>
      </c>
      <c r="B83" s="74" t="s">
        <v>100</v>
      </c>
      <c r="C83" s="29" t="e">
        <f>ROUND([2]Диагностика_ТРАНСП_!#REF!*$C$104,0)</f>
        <v>#REF!</v>
      </c>
      <c r="D83" s="29">
        <f>[3]V_МО____нов!BD91</f>
        <v>0</v>
      </c>
      <c r="E83" s="29">
        <f>[3]V_МО____нов!BE91</f>
        <v>0</v>
      </c>
      <c r="F83" s="29">
        <f>[3]V_МО____нов!BF91</f>
        <v>0</v>
      </c>
      <c r="G83" s="30">
        <f t="shared" si="203"/>
        <v>0</v>
      </c>
      <c r="H83" s="29">
        <f>[2]Диагностика_ТРАНСП_!CJ79</f>
        <v>0</v>
      </c>
      <c r="I83" s="29">
        <f>[2]Диагностика_ТРАНСП_!GD79</f>
        <v>0</v>
      </c>
      <c r="J83" s="29">
        <f>[2]Диагностика_ТРАНСП_!GE79</f>
        <v>0</v>
      </c>
      <c r="K83" s="30">
        <f t="shared" si="170"/>
        <v>0</v>
      </c>
      <c r="L83" s="29">
        <f>ROUND('[2]Факт за 8 мес. 2022 года'!BD85/8*12,0)</f>
        <v>0</v>
      </c>
      <c r="M83" s="29">
        <f>ROUND('[2]Факт за 8 мес. 2022 года'!BE85/8*12,0)</f>
        <v>0</v>
      </c>
      <c r="N83" s="29">
        <f>ROUND('[2]Факт за 8 мес. 2022 года'!BF85/8*12,0)</f>
        <v>0</v>
      </c>
      <c r="O83" s="30">
        <f t="shared" si="171"/>
        <v>0</v>
      </c>
      <c r="P83" s="31">
        <f t="shared" si="204"/>
        <v>0</v>
      </c>
      <c r="Q83" s="31">
        <f t="shared" si="205"/>
        <v>0</v>
      </c>
      <c r="R83" s="31">
        <f t="shared" si="206"/>
        <v>0</v>
      </c>
      <c r="S83" s="30">
        <f t="shared" si="175"/>
        <v>0</v>
      </c>
      <c r="T83" s="32" t="e">
        <f>ROUND([2]Диагностика_ТРАНСП_!#REF!*'КТ c контрастом'!$T$104,0)</f>
        <v>#REF!</v>
      </c>
      <c r="U83" s="32" t="e">
        <f>ROUND([2]Диагностика_ТРАНСП_!#REF!*$U$104,0)</f>
        <v>#REF!</v>
      </c>
      <c r="V83" s="33" t="e">
        <f t="shared" si="176"/>
        <v>#REF!</v>
      </c>
      <c r="X83" s="34" t="e">
        <f t="shared" si="222"/>
        <v>#REF!</v>
      </c>
      <c r="Y83" s="34">
        <f t="shared" si="223"/>
        <v>0</v>
      </c>
      <c r="Z83" s="34">
        <f t="shared" si="224"/>
        <v>0</v>
      </c>
      <c r="AA83" s="34">
        <f t="shared" si="225"/>
        <v>0</v>
      </c>
      <c r="AB83" s="35" t="e">
        <f t="shared" si="226"/>
        <v>#REF!</v>
      </c>
      <c r="AC83" s="36" t="e">
        <f t="shared" si="227"/>
        <v>#REF!</v>
      </c>
      <c r="AD83" s="36" t="e">
        <f t="shared" si="228"/>
        <v>#REF!</v>
      </c>
      <c r="AE83" s="37" t="e">
        <f t="shared" si="149"/>
        <v>#REF!</v>
      </c>
      <c r="AF83" s="38" t="e">
        <f t="shared" si="150"/>
        <v>#REF!</v>
      </c>
      <c r="AH83" s="39"/>
      <c r="AI83" s="39"/>
      <c r="AJ83" s="31">
        <f t="shared" si="207"/>
        <v>0</v>
      </c>
      <c r="AK83" s="31">
        <f t="shared" si="207"/>
        <v>0</v>
      </c>
      <c r="AL83" s="31">
        <f t="shared" si="207"/>
        <v>0</v>
      </c>
      <c r="AM83" s="30">
        <f t="shared" si="208"/>
        <v>0</v>
      </c>
      <c r="AN83" s="31">
        <f t="shared" si="209"/>
        <v>0</v>
      </c>
      <c r="AO83" s="31">
        <f t="shared" si="209"/>
        <v>0</v>
      </c>
      <c r="AP83" s="31">
        <f t="shared" si="209"/>
        <v>0</v>
      </c>
      <c r="AQ83" s="30">
        <f t="shared" si="210"/>
        <v>0</v>
      </c>
      <c r="AR83" s="40">
        <f t="shared" si="211"/>
        <v>0</v>
      </c>
      <c r="AS83" s="40">
        <f t="shared" si="211"/>
        <v>0</v>
      </c>
      <c r="AT83" s="40">
        <f t="shared" si="211"/>
        <v>0</v>
      </c>
      <c r="AU83" s="30">
        <f t="shared" si="212"/>
        <v>0</v>
      </c>
      <c r="AV83" s="32" t="e">
        <f>ROUND([2]Диагностика_ТРАНСП_!#REF!*'КТ c контрастом'!$T$104,0)</f>
        <v>#REF!</v>
      </c>
      <c r="AW83" s="32" t="e">
        <f>ROUND([2]Диагностика_ТРАНСП_!#REF!*$U$104,0)</f>
        <v>#REF!</v>
      </c>
      <c r="AX83" s="33" t="e">
        <f t="shared" si="229"/>
        <v>#REF!</v>
      </c>
      <c r="AZ83" s="34" t="e">
        <f t="shared" si="230"/>
        <v>#REF!</v>
      </c>
      <c r="BA83" s="34">
        <f t="shared" si="231"/>
        <v>0</v>
      </c>
      <c r="BB83" s="34">
        <f t="shared" si="232"/>
        <v>0</v>
      </c>
      <c r="BC83" s="34">
        <f t="shared" si="233"/>
        <v>0</v>
      </c>
      <c r="BD83" s="35" t="e">
        <f t="shared" si="234"/>
        <v>#REF!</v>
      </c>
      <c r="BE83" s="36" t="e">
        <f t="shared" si="235"/>
        <v>#REF!</v>
      </c>
      <c r="BF83" s="36" t="e">
        <f t="shared" si="236"/>
        <v>#REF!</v>
      </c>
      <c r="BG83" s="37" t="e">
        <f t="shared" si="237"/>
        <v>#REF!</v>
      </c>
      <c r="BH83" s="38" t="e">
        <f t="shared" si="238"/>
        <v>#REF!</v>
      </c>
      <c r="BJ83" s="39"/>
      <c r="BK83" s="39"/>
      <c r="BL83" s="31">
        <f t="shared" si="213"/>
        <v>0</v>
      </c>
      <c r="BM83" s="31">
        <f t="shared" si="213"/>
        <v>0</v>
      </c>
      <c r="BN83" s="31">
        <f t="shared" si="213"/>
        <v>0</v>
      </c>
      <c r="BO83" s="30">
        <f t="shared" si="214"/>
        <v>0</v>
      </c>
      <c r="BP83" s="31">
        <f t="shared" si="215"/>
        <v>0</v>
      </c>
      <c r="BQ83" s="31">
        <f t="shared" si="215"/>
        <v>0</v>
      </c>
      <c r="BR83" s="31">
        <f t="shared" si="215"/>
        <v>0</v>
      </c>
      <c r="BS83" s="30">
        <f t="shared" si="216"/>
        <v>0</v>
      </c>
    </row>
    <row r="84" spans="1:71" ht="20.25" x14ac:dyDescent="0.3">
      <c r="A84" s="66">
        <f t="shared" si="221"/>
        <v>69</v>
      </c>
      <c r="B84" s="74" t="s">
        <v>101</v>
      </c>
      <c r="C84" s="29">
        <f>ROUND([2]Диагностика_ТРАНСП_!ED77*$C$104,0)</f>
        <v>0</v>
      </c>
      <c r="D84" s="29">
        <f>[3]V_МО____нов!BD92</f>
        <v>0</v>
      </c>
      <c r="E84" s="29">
        <f>[3]V_МО____нов!BE92</f>
        <v>0</v>
      </c>
      <c r="F84" s="29">
        <f>[3]V_МО____нов!BF92</f>
        <v>0</v>
      </c>
      <c r="G84" s="30">
        <f t="shared" si="203"/>
        <v>0</v>
      </c>
      <c r="H84" s="29">
        <f>[2]Диагностика_ТРАНСП_!CJ80</f>
        <v>0</v>
      </c>
      <c r="I84" s="29">
        <f>[2]Диагностика_ТРАНСП_!GD80</f>
        <v>0</v>
      </c>
      <c r="J84" s="29">
        <f>[2]Диагностика_ТРАНСП_!GE80</f>
        <v>0</v>
      </c>
      <c r="K84" s="30">
        <f t="shared" si="170"/>
        <v>0</v>
      </c>
      <c r="L84" s="29">
        <f>ROUND('[2]Факт за 8 мес. 2022 года'!BD86/8*12,0)</f>
        <v>0</v>
      </c>
      <c r="M84" s="29">
        <f>ROUND('[2]Факт за 8 мес. 2022 года'!BE86/8*12,0)</f>
        <v>0</v>
      </c>
      <c r="N84" s="29">
        <f>ROUND('[2]Факт за 8 мес. 2022 года'!BF86/8*12,0)</f>
        <v>0</v>
      </c>
      <c r="O84" s="30">
        <f t="shared" si="171"/>
        <v>0</v>
      </c>
      <c r="P84" s="31">
        <f t="shared" si="204"/>
        <v>0</v>
      </c>
      <c r="Q84" s="31">
        <f t="shared" si="205"/>
        <v>0</v>
      </c>
      <c r="R84" s="31">
        <f t="shared" si="206"/>
        <v>0</v>
      </c>
      <c r="S84" s="30">
        <f t="shared" si="175"/>
        <v>0</v>
      </c>
      <c r="T84" s="32">
        <f>ROUND([2]Диагностика_ТРАНСП_!AH77*'КТ c контрастом'!$T$104,0)</f>
        <v>0</v>
      </c>
      <c r="U84" s="32">
        <f>ROUND([2]Диагностика_ТРАНСП_!E77*$U$104,0)</f>
        <v>0</v>
      </c>
      <c r="V84" s="33">
        <f t="shared" si="176"/>
        <v>0</v>
      </c>
      <c r="X84" s="34">
        <f t="shared" si="222"/>
        <v>0</v>
      </c>
      <c r="Y84" s="34">
        <f t="shared" si="223"/>
        <v>0</v>
      </c>
      <c r="Z84" s="34">
        <f t="shared" si="224"/>
        <v>0</v>
      </c>
      <c r="AA84" s="34">
        <f t="shared" si="225"/>
        <v>0</v>
      </c>
      <c r="AB84" s="35">
        <f t="shared" si="226"/>
        <v>0</v>
      </c>
      <c r="AC84" s="36">
        <f t="shared" si="227"/>
        <v>0</v>
      </c>
      <c r="AD84" s="36">
        <f t="shared" si="228"/>
        <v>0</v>
      </c>
      <c r="AE84" s="37">
        <f t="shared" si="149"/>
        <v>0</v>
      </c>
      <c r="AF84" s="38">
        <f t="shared" si="150"/>
        <v>0</v>
      </c>
      <c r="AH84" s="39"/>
      <c r="AI84" s="39"/>
      <c r="AJ84" s="31">
        <f t="shared" si="207"/>
        <v>0</v>
      </c>
      <c r="AK84" s="31">
        <f t="shared" si="207"/>
        <v>0</v>
      </c>
      <c r="AL84" s="31">
        <f t="shared" si="207"/>
        <v>0</v>
      </c>
      <c r="AM84" s="30">
        <f t="shared" si="208"/>
        <v>0</v>
      </c>
      <c r="AN84" s="31">
        <f t="shared" si="209"/>
        <v>0</v>
      </c>
      <c r="AO84" s="31">
        <f t="shared" si="209"/>
        <v>0</v>
      </c>
      <c r="AP84" s="31">
        <f t="shared" si="209"/>
        <v>0</v>
      </c>
      <c r="AQ84" s="30">
        <f t="shared" si="210"/>
        <v>0</v>
      </c>
      <c r="AR84" s="40">
        <f t="shared" si="211"/>
        <v>0</v>
      </c>
      <c r="AS84" s="40">
        <f t="shared" si="211"/>
        <v>0</v>
      </c>
      <c r="AT84" s="40">
        <f t="shared" si="211"/>
        <v>0</v>
      </c>
      <c r="AU84" s="30">
        <f t="shared" si="212"/>
        <v>0</v>
      </c>
      <c r="AV84" s="32">
        <f>ROUND([2]Диагностика_ТРАНСП_!BJ77*'КТ c контрастом'!$T$104,0)</f>
        <v>0</v>
      </c>
      <c r="AW84" s="32">
        <f>ROUND([2]Диагностика_ТРАНСП_!AG77*$U$104,0)</f>
        <v>0</v>
      </c>
      <c r="AX84" s="33">
        <f t="shared" si="229"/>
        <v>0</v>
      </c>
      <c r="AZ84" s="34">
        <f t="shared" si="230"/>
        <v>0</v>
      </c>
      <c r="BA84" s="34">
        <f t="shared" si="231"/>
        <v>0</v>
      </c>
      <c r="BB84" s="34">
        <f t="shared" si="232"/>
        <v>0</v>
      </c>
      <c r="BC84" s="34">
        <f t="shared" si="233"/>
        <v>0</v>
      </c>
      <c r="BD84" s="35">
        <f t="shared" si="234"/>
        <v>0</v>
      </c>
      <c r="BE84" s="36">
        <f t="shared" si="235"/>
        <v>0</v>
      </c>
      <c r="BF84" s="36">
        <f t="shared" si="236"/>
        <v>0</v>
      </c>
      <c r="BG84" s="37">
        <f t="shared" si="237"/>
        <v>0</v>
      </c>
      <c r="BH84" s="38">
        <f t="shared" si="238"/>
        <v>0</v>
      </c>
      <c r="BJ84" s="39"/>
      <c r="BK84" s="39"/>
      <c r="BL84" s="31">
        <f t="shared" si="213"/>
        <v>0</v>
      </c>
      <c r="BM84" s="31">
        <f t="shared" si="213"/>
        <v>0</v>
      </c>
      <c r="BN84" s="31">
        <f t="shared" si="213"/>
        <v>0</v>
      </c>
      <c r="BO84" s="30">
        <f t="shared" si="214"/>
        <v>0</v>
      </c>
      <c r="BP84" s="31">
        <f t="shared" si="215"/>
        <v>0</v>
      </c>
      <c r="BQ84" s="31">
        <f t="shared" si="215"/>
        <v>0</v>
      </c>
      <c r="BR84" s="31">
        <f t="shared" si="215"/>
        <v>0</v>
      </c>
      <c r="BS84" s="30">
        <f t="shared" si="216"/>
        <v>0</v>
      </c>
    </row>
    <row r="85" spans="1:71" ht="20.25" x14ac:dyDescent="0.3">
      <c r="A85" s="66">
        <f t="shared" si="221"/>
        <v>70</v>
      </c>
      <c r="B85" s="74" t="s">
        <v>102</v>
      </c>
      <c r="C85" s="29">
        <f>ROUND([2]Диагностика_ТРАНСП_!ED78*$C$104,0)</f>
        <v>0</v>
      </c>
      <c r="D85" s="29">
        <f>[3]V_МО____нов!BD93</f>
        <v>0</v>
      </c>
      <c r="E85" s="29">
        <f>[3]V_МО____нов!BE93</f>
        <v>0</v>
      </c>
      <c r="F85" s="29">
        <f>[3]V_МО____нов!BF93</f>
        <v>0</v>
      </c>
      <c r="G85" s="30">
        <f t="shared" si="203"/>
        <v>0</v>
      </c>
      <c r="H85" s="29">
        <f>[2]Диагностика_ТРАНСП_!CJ81</f>
        <v>0</v>
      </c>
      <c r="I85" s="29">
        <f>[2]Диагностика_ТРАНСП_!GD81</f>
        <v>0</v>
      </c>
      <c r="J85" s="29">
        <f>[2]Диагностика_ТРАНСП_!GE81</f>
        <v>0</v>
      </c>
      <c r="K85" s="30">
        <f t="shared" si="170"/>
        <v>0</v>
      </c>
      <c r="L85" s="29">
        <f>ROUND('[2]Факт за 8 мес. 2022 года'!BD87/8*12,0)</f>
        <v>0</v>
      </c>
      <c r="M85" s="29">
        <f>ROUND('[2]Факт за 8 мес. 2022 года'!BE87/8*12,0)</f>
        <v>0</v>
      </c>
      <c r="N85" s="29">
        <f>ROUND('[2]Факт за 8 мес. 2022 года'!BF87/8*12,0)</f>
        <v>0</v>
      </c>
      <c r="O85" s="30">
        <f t="shared" si="171"/>
        <v>0</v>
      </c>
      <c r="P85" s="31">
        <f t="shared" si="204"/>
        <v>0</v>
      </c>
      <c r="Q85" s="31">
        <f t="shared" si="205"/>
        <v>0</v>
      </c>
      <c r="R85" s="31">
        <f t="shared" si="206"/>
        <v>0</v>
      </c>
      <c r="S85" s="30">
        <f t="shared" si="175"/>
        <v>0</v>
      </c>
      <c r="T85" s="32">
        <f>ROUND([2]Диагностика_ТРАНСП_!AH78*'КТ c контрастом'!$T$104,0)</f>
        <v>852</v>
      </c>
      <c r="U85" s="32">
        <f>ROUND([2]Диагностика_ТРАНСП_!E78*$U$104,0)</f>
        <v>6689</v>
      </c>
      <c r="V85" s="33">
        <f t="shared" si="176"/>
        <v>7541</v>
      </c>
      <c r="X85" s="34">
        <f t="shared" si="222"/>
        <v>0</v>
      </c>
      <c r="Y85" s="34">
        <f t="shared" si="223"/>
        <v>0</v>
      </c>
      <c r="Z85" s="34">
        <f t="shared" si="224"/>
        <v>0</v>
      </c>
      <c r="AA85" s="34">
        <f t="shared" si="225"/>
        <v>0</v>
      </c>
      <c r="AB85" s="35">
        <f t="shared" si="226"/>
        <v>0</v>
      </c>
      <c r="AC85" s="36">
        <f t="shared" si="227"/>
        <v>810320.16</v>
      </c>
      <c r="AD85" s="36">
        <f t="shared" si="228"/>
        <v>38196196.700000003</v>
      </c>
      <c r="AE85" s="37">
        <f t="shared" si="149"/>
        <v>39006516.859999999</v>
      </c>
      <c r="AF85" s="38">
        <f t="shared" si="150"/>
        <v>39006516.859999999</v>
      </c>
      <c r="AH85" s="39"/>
      <c r="AI85" s="39"/>
      <c r="AJ85" s="31">
        <f t="shared" si="207"/>
        <v>0</v>
      </c>
      <c r="AK85" s="31">
        <f t="shared" si="207"/>
        <v>0</v>
      </c>
      <c r="AL85" s="31">
        <f t="shared" si="207"/>
        <v>0</v>
      </c>
      <c r="AM85" s="30">
        <f t="shared" si="208"/>
        <v>0</v>
      </c>
      <c r="AN85" s="31">
        <f t="shared" si="209"/>
        <v>0</v>
      </c>
      <c r="AO85" s="31">
        <f t="shared" si="209"/>
        <v>0</v>
      </c>
      <c r="AP85" s="31">
        <f t="shared" si="209"/>
        <v>0</v>
      </c>
      <c r="AQ85" s="30">
        <f t="shared" si="210"/>
        <v>0</v>
      </c>
      <c r="AR85" s="40">
        <f t="shared" si="211"/>
        <v>0</v>
      </c>
      <c r="AS85" s="40">
        <f t="shared" si="211"/>
        <v>0</v>
      </c>
      <c r="AT85" s="40">
        <f t="shared" si="211"/>
        <v>0</v>
      </c>
      <c r="AU85" s="30">
        <f t="shared" si="212"/>
        <v>0</v>
      </c>
      <c r="AV85" s="32">
        <f>ROUND([2]Диагностика_ТРАНСП_!BJ78*'КТ c контрастом'!$T$104,0)</f>
        <v>0</v>
      </c>
      <c r="AW85" s="32">
        <f>ROUND([2]Диагностика_ТРАНСП_!AG78*$U$104,0)</f>
        <v>41</v>
      </c>
      <c r="AX85" s="33">
        <f t="shared" si="229"/>
        <v>41</v>
      </c>
      <c r="AZ85" s="34">
        <f t="shared" si="230"/>
        <v>41832929071.68</v>
      </c>
      <c r="BA85" s="34">
        <f t="shared" si="231"/>
        <v>0</v>
      </c>
      <c r="BB85" s="34">
        <f t="shared" si="232"/>
        <v>0</v>
      </c>
      <c r="BC85" s="34">
        <f t="shared" si="233"/>
        <v>0</v>
      </c>
      <c r="BD85" s="35">
        <f t="shared" si="234"/>
        <v>41832929071.68</v>
      </c>
      <c r="BE85" s="36">
        <f t="shared" si="235"/>
        <v>0</v>
      </c>
      <c r="BF85" s="36">
        <f t="shared" si="236"/>
        <v>234122.3</v>
      </c>
      <c r="BG85" s="37">
        <f t="shared" si="237"/>
        <v>234122.3</v>
      </c>
      <c r="BH85" s="38">
        <f t="shared" si="238"/>
        <v>41833163193.980003</v>
      </c>
      <c r="BJ85" s="39"/>
      <c r="BK85" s="39"/>
      <c r="BL85" s="31">
        <f t="shared" si="213"/>
        <v>0</v>
      </c>
      <c r="BM85" s="31">
        <f t="shared" si="213"/>
        <v>0</v>
      </c>
      <c r="BN85" s="31">
        <f t="shared" si="213"/>
        <v>0</v>
      </c>
      <c r="BO85" s="30">
        <f t="shared" si="214"/>
        <v>0</v>
      </c>
      <c r="BP85" s="31">
        <f t="shared" si="215"/>
        <v>0</v>
      </c>
      <c r="BQ85" s="31">
        <f t="shared" si="215"/>
        <v>0</v>
      </c>
      <c r="BR85" s="31">
        <f t="shared" si="215"/>
        <v>0</v>
      </c>
      <c r="BS85" s="30">
        <f t="shared" si="216"/>
        <v>0</v>
      </c>
    </row>
    <row r="86" spans="1:71" ht="20.25" x14ac:dyDescent="0.3">
      <c r="A86" s="66">
        <f t="shared" si="221"/>
        <v>71</v>
      </c>
      <c r="B86" s="74" t="s">
        <v>103</v>
      </c>
      <c r="C86" s="29">
        <f>ROUND([2]Диагностика_ТРАНСП_!ED79*$C$104,0)</f>
        <v>0</v>
      </c>
      <c r="D86" s="29">
        <f>[3]V_МО____нов!BD94</f>
        <v>0</v>
      </c>
      <c r="E86" s="29">
        <f>[3]V_МО____нов!BE94</f>
        <v>0</v>
      </c>
      <c r="F86" s="29">
        <f>[3]V_МО____нов!BF94</f>
        <v>0</v>
      </c>
      <c r="G86" s="30">
        <f t="shared" si="203"/>
        <v>0</v>
      </c>
      <c r="H86" s="29">
        <f>[2]Диагностика_ТРАНСП_!CJ82</f>
        <v>0</v>
      </c>
      <c r="I86" s="29">
        <f>[2]Диагностика_ТРАНСП_!GD82</f>
        <v>0</v>
      </c>
      <c r="J86" s="29">
        <f>[2]Диагностика_ТРАНСП_!GE82</f>
        <v>0</v>
      </c>
      <c r="K86" s="30">
        <f t="shared" si="170"/>
        <v>0</v>
      </c>
      <c r="L86" s="29">
        <f>ROUND('[2]Факт за 8 мес. 2022 года'!BD88/8*12,0)</f>
        <v>0</v>
      </c>
      <c r="M86" s="29">
        <f>ROUND('[2]Факт за 8 мес. 2022 года'!BE88/8*12,0)</f>
        <v>0</v>
      </c>
      <c r="N86" s="29">
        <f>ROUND('[2]Факт за 8 мес. 2022 года'!BF88/8*12,0)</f>
        <v>0</v>
      </c>
      <c r="O86" s="30">
        <f t="shared" si="171"/>
        <v>0</v>
      </c>
      <c r="P86" s="31">
        <f t="shared" si="204"/>
        <v>0</v>
      </c>
      <c r="Q86" s="31">
        <f t="shared" si="205"/>
        <v>0</v>
      </c>
      <c r="R86" s="31">
        <f t="shared" si="206"/>
        <v>0</v>
      </c>
      <c r="S86" s="30">
        <f t="shared" si="175"/>
        <v>0</v>
      </c>
      <c r="T86" s="32">
        <f>ROUND([2]Диагностика_ТРАНСП_!AH79*'КТ c контрастом'!$T$104,0)</f>
        <v>0</v>
      </c>
      <c r="U86" s="32">
        <f>ROUND([2]Диагностика_ТРАНСП_!E79*$U$104,0)</f>
        <v>0</v>
      </c>
      <c r="V86" s="33">
        <f t="shared" si="176"/>
        <v>0</v>
      </c>
      <c r="X86" s="34">
        <f t="shared" si="222"/>
        <v>0</v>
      </c>
      <c r="Y86" s="34">
        <f t="shared" si="223"/>
        <v>0</v>
      </c>
      <c r="Z86" s="34">
        <f t="shared" si="224"/>
        <v>0</v>
      </c>
      <c r="AA86" s="34">
        <f t="shared" si="225"/>
        <v>0</v>
      </c>
      <c r="AB86" s="35">
        <f t="shared" si="226"/>
        <v>0</v>
      </c>
      <c r="AC86" s="36">
        <f t="shared" si="227"/>
        <v>0</v>
      </c>
      <c r="AD86" s="36">
        <f t="shared" si="228"/>
        <v>0</v>
      </c>
      <c r="AE86" s="37">
        <f t="shared" si="149"/>
        <v>0</v>
      </c>
      <c r="AF86" s="38">
        <f t="shared" si="150"/>
        <v>0</v>
      </c>
      <c r="AH86" s="39"/>
      <c r="AI86" s="39"/>
      <c r="AJ86" s="31">
        <f t="shared" si="207"/>
        <v>0</v>
      </c>
      <c r="AK86" s="31">
        <f t="shared" si="207"/>
        <v>0</v>
      </c>
      <c r="AL86" s="31">
        <f t="shared" si="207"/>
        <v>0</v>
      </c>
      <c r="AM86" s="30">
        <f t="shared" si="208"/>
        <v>0</v>
      </c>
      <c r="AN86" s="31">
        <f t="shared" si="209"/>
        <v>0</v>
      </c>
      <c r="AO86" s="31">
        <f t="shared" si="209"/>
        <v>0</v>
      </c>
      <c r="AP86" s="31">
        <f t="shared" si="209"/>
        <v>0</v>
      </c>
      <c r="AQ86" s="30">
        <f t="shared" si="210"/>
        <v>0</v>
      </c>
      <c r="AR86" s="40">
        <f t="shared" si="211"/>
        <v>0</v>
      </c>
      <c r="AS86" s="40">
        <f t="shared" si="211"/>
        <v>0</v>
      </c>
      <c r="AT86" s="40">
        <f t="shared" si="211"/>
        <v>0</v>
      </c>
      <c r="AU86" s="30">
        <f t="shared" si="212"/>
        <v>0</v>
      </c>
      <c r="AV86" s="32">
        <f>ROUND([2]Диагностика_ТРАНСП_!BJ79*'КТ c контрастом'!$T$104,0)</f>
        <v>0</v>
      </c>
      <c r="AW86" s="32">
        <f>ROUND([2]Диагностика_ТРАНСП_!AG79*$U$104,0)</f>
        <v>0</v>
      </c>
      <c r="AX86" s="33">
        <f t="shared" si="229"/>
        <v>0</v>
      </c>
      <c r="AZ86" s="34">
        <f t="shared" si="230"/>
        <v>0</v>
      </c>
      <c r="BA86" s="34">
        <f t="shared" si="231"/>
        <v>0</v>
      </c>
      <c r="BB86" s="34">
        <f t="shared" si="232"/>
        <v>0</v>
      </c>
      <c r="BC86" s="34">
        <f t="shared" si="233"/>
        <v>0</v>
      </c>
      <c r="BD86" s="35">
        <f t="shared" si="234"/>
        <v>0</v>
      </c>
      <c r="BE86" s="36">
        <f t="shared" si="235"/>
        <v>0</v>
      </c>
      <c r="BF86" s="36">
        <f t="shared" si="236"/>
        <v>0</v>
      </c>
      <c r="BG86" s="37">
        <f t="shared" si="237"/>
        <v>0</v>
      </c>
      <c r="BH86" s="38">
        <f t="shared" si="238"/>
        <v>0</v>
      </c>
      <c r="BJ86" s="39"/>
      <c r="BK86" s="39"/>
      <c r="BL86" s="31">
        <f t="shared" si="213"/>
        <v>0</v>
      </c>
      <c r="BM86" s="31">
        <f t="shared" si="213"/>
        <v>0</v>
      </c>
      <c r="BN86" s="31">
        <f t="shared" si="213"/>
        <v>0</v>
      </c>
      <c r="BO86" s="30">
        <f t="shared" si="214"/>
        <v>0</v>
      </c>
      <c r="BP86" s="31">
        <f t="shared" si="215"/>
        <v>0</v>
      </c>
      <c r="BQ86" s="31">
        <f t="shared" si="215"/>
        <v>0</v>
      </c>
      <c r="BR86" s="31">
        <f t="shared" si="215"/>
        <v>0</v>
      </c>
      <c r="BS86" s="30">
        <f t="shared" si="216"/>
        <v>0</v>
      </c>
    </row>
    <row r="87" spans="1:71" ht="20.25" x14ac:dyDescent="0.3">
      <c r="A87" s="66">
        <f t="shared" si="221"/>
        <v>72</v>
      </c>
      <c r="B87" s="74" t="s">
        <v>104</v>
      </c>
      <c r="C87" s="29">
        <f>ROUND([2]Диагностика_ТРАНСП_!ED80*$C$104,0)</f>
        <v>0</v>
      </c>
      <c r="D87" s="29">
        <f>[3]V_МО____нов!BD95</f>
        <v>0</v>
      </c>
      <c r="E87" s="29">
        <f>[3]V_МО____нов!BE95</f>
        <v>0</v>
      </c>
      <c r="F87" s="29">
        <f>[3]V_МО____нов!BF95</f>
        <v>0</v>
      </c>
      <c r="G87" s="30">
        <f t="shared" si="203"/>
        <v>0</v>
      </c>
      <c r="H87" s="29">
        <f>[2]Диагностика_ТРАНСП_!CJ83</f>
        <v>0</v>
      </c>
      <c r="I87" s="29">
        <f>[2]Диагностика_ТРАНСП_!GD83</f>
        <v>0</v>
      </c>
      <c r="J87" s="29">
        <f>[2]Диагностика_ТРАНСП_!GE83</f>
        <v>0</v>
      </c>
      <c r="K87" s="30">
        <f t="shared" si="170"/>
        <v>0</v>
      </c>
      <c r="L87" s="29">
        <f>ROUND('[2]Факт за 8 мес. 2022 года'!BD89/8*12,0)</f>
        <v>0</v>
      </c>
      <c r="M87" s="29">
        <f>ROUND('[2]Факт за 8 мес. 2022 года'!BE89/8*12,0)</f>
        <v>0</v>
      </c>
      <c r="N87" s="29">
        <f>ROUND('[2]Факт за 8 мес. 2022 года'!BF89/8*12,0)</f>
        <v>0</v>
      </c>
      <c r="O87" s="30">
        <f t="shared" si="171"/>
        <v>0</v>
      </c>
      <c r="P87" s="31">
        <f t="shared" si="204"/>
        <v>0</v>
      </c>
      <c r="Q87" s="31">
        <f t="shared" si="205"/>
        <v>0</v>
      </c>
      <c r="R87" s="31">
        <f t="shared" si="206"/>
        <v>0</v>
      </c>
      <c r="S87" s="30">
        <f t="shared" si="175"/>
        <v>0</v>
      </c>
      <c r="T87" s="32">
        <f>ROUND([2]Диагностика_ТРАНСП_!AH80*'КТ c контрастом'!$T$104,0)</f>
        <v>0</v>
      </c>
      <c r="U87" s="32">
        <f>ROUND([2]Диагностика_ТРАНСП_!E80*$U$104,0)</f>
        <v>0</v>
      </c>
      <c r="V87" s="33">
        <f t="shared" si="176"/>
        <v>0</v>
      </c>
      <c r="X87" s="34">
        <f t="shared" si="222"/>
        <v>0</v>
      </c>
      <c r="Y87" s="34">
        <f t="shared" si="223"/>
        <v>0</v>
      </c>
      <c r="Z87" s="34">
        <f t="shared" si="224"/>
        <v>0</v>
      </c>
      <c r="AA87" s="34">
        <f t="shared" si="225"/>
        <v>0</v>
      </c>
      <c r="AB87" s="35">
        <f t="shared" si="226"/>
        <v>0</v>
      </c>
      <c r="AC87" s="36">
        <f t="shared" si="227"/>
        <v>0</v>
      </c>
      <c r="AD87" s="36">
        <f t="shared" si="228"/>
        <v>0</v>
      </c>
      <c r="AE87" s="37">
        <f t="shared" si="149"/>
        <v>0</v>
      </c>
      <c r="AF87" s="38">
        <f t="shared" si="150"/>
        <v>0</v>
      </c>
      <c r="AH87" s="39"/>
      <c r="AI87" s="39"/>
      <c r="AJ87" s="31">
        <f t="shared" si="207"/>
        <v>0</v>
      </c>
      <c r="AK87" s="31">
        <f t="shared" si="207"/>
        <v>0</v>
      </c>
      <c r="AL87" s="31">
        <f t="shared" si="207"/>
        <v>0</v>
      </c>
      <c r="AM87" s="30">
        <f t="shared" si="208"/>
        <v>0</v>
      </c>
      <c r="AN87" s="31">
        <f t="shared" si="209"/>
        <v>0</v>
      </c>
      <c r="AO87" s="31">
        <f t="shared" si="209"/>
        <v>0</v>
      </c>
      <c r="AP87" s="31">
        <f t="shared" si="209"/>
        <v>0</v>
      </c>
      <c r="AQ87" s="30">
        <f t="shared" si="210"/>
        <v>0</v>
      </c>
      <c r="AR87" s="40">
        <f t="shared" si="211"/>
        <v>0</v>
      </c>
      <c r="AS87" s="40">
        <f t="shared" si="211"/>
        <v>0</v>
      </c>
      <c r="AT87" s="40">
        <f t="shared" si="211"/>
        <v>0</v>
      </c>
      <c r="AU87" s="30">
        <f t="shared" si="212"/>
        <v>0</v>
      </c>
      <c r="AV87" s="32">
        <f>ROUND([2]Диагностика_ТРАНСП_!BJ80*'КТ c контрастом'!$T$104,0)</f>
        <v>0</v>
      </c>
      <c r="AW87" s="32">
        <f>ROUND([2]Диагностика_ТРАНСП_!AG80*$U$104,0)</f>
        <v>0</v>
      </c>
      <c r="AX87" s="33">
        <f t="shared" si="229"/>
        <v>0</v>
      </c>
      <c r="AZ87" s="34">
        <f t="shared" si="230"/>
        <v>0</v>
      </c>
      <c r="BA87" s="34">
        <f t="shared" si="231"/>
        <v>0</v>
      </c>
      <c r="BB87" s="34">
        <f t="shared" si="232"/>
        <v>0</v>
      </c>
      <c r="BC87" s="34">
        <f t="shared" si="233"/>
        <v>0</v>
      </c>
      <c r="BD87" s="35">
        <f t="shared" si="234"/>
        <v>0</v>
      </c>
      <c r="BE87" s="36">
        <f t="shared" si="235"/>
        <v>0</v>
      </c>
      <c r="BF87" s="36">
        <f t="shared" si="236"/>
        <v>0</v>
      </c>
      <c r="BG87" s="37">
        <f t="shared" si="237"/>
        <v>0</v>
      </c>
      <c r="BH87" s="38">
        <f t="shared" si="238"/>
        <v>0</v>
      </c>
      <c r="BJ87" s="39"/>
      <c r="BK87" s="39"/>
      <c r="BL87" s="31">
        <f t="shared" si="213"/>
        <v>0</v>
      </c>
      <c r="BM87" s="31">
        <f t="shared" si="213"/>
        <v>0</v>
      </c>
      <c r="BN87" s="31">
        <f t="shared" si="213"/>
        <v>0</v>
      </c>
      <c r="BO87" s="30">
        <f t="shared" si="214"/>
        <v>0</v>
      </c>
      <c r="BP87" s="31">
        <f t="shared" si="215"/>
        <v>0</v>
      </c>
      <c r="BQ87" s="31">
        <f t="shared" si="215"/>
        <v>0</v>
      </c>
      <c r="BR87" s="31">
        <f t="shared" si="215"/>
        <v>0</v>
      </c>
      <c r="BS87" s="30">
        <f t="shared" si="216"/>
        <v>0</v>
      </c>
    </row>
    <row r="88" spans="1:71" ht="20.25" x14ac:dyDescent="0.3">
      <c r="A88" s="66">
        <f t="shared" si="221"/>
        <v>73</v>
      </c>
      <c r="B88" s="74" t="s">
        <v>105</v>
      </c>
      <c r="C88" s="29">
        <f>ROUND([2]Диагностика_ТРАНСП_!ED81*$C$104,0)</f>
        <v>0</v>
      </c>
      <c r="D88" s="29">
        <f>[3]V_МО____нов!BD96</f>
        <v>0</v>
      </c>
      <c r="E88" s="29">
        <f>[3]V_МО____нов!BE96</f>
        <v>0</v>
      </c>
      <c r="F88" s="29">
        <f>[3]V_МО____нов!BF96</f>
        <v>0</v>
      </c>
      <c r="G88" s="30">
        <f t="shared" si="203"/>
        <v>0</v>
      </c>
      <c r="H88" s="29">
        <f>[2]Диагностика_ТРАНСП_!CJ84</f>
        <v>0</v>
      </c>
      <c r="I88" s="29">
        <f>[2]Диагностика_ТРАНСП_!GD84</f>
        <v>0</v>
      </c>
      <c r="J88" s="29">
        <f>[2]Диагностика_ТРАНСП_!GE84</f>
        <v>0</v>
      </c>
      <c r="K88" s="30">
        <f t="shared" si="170"/>
        <v>0</v>
      </c>
      <c r="L88" s="29">
        <f>ROUND('[2]Факт за 8 мес. 2022 года'!BD90/8*12,0)</f>
        <v>0</v>
      </c>
      <c r="M88" s="29">
        <f>ROUND('[2]Факт за 8 мес. 2022 года'!BE90/8*12,0)</f>
        <v>0</v>
      </c>
      <c r="N88" s="29">
        <f>ROUND('[2]Факт за 8 мес. 2022 года'!BF90/8*12,0)</f>
        <v>0</v>
      </c>
      <c r="O88" s="30">
        <f t="shared" si="171"/>
        <v>0</v>
      </c>
      <c r="P88" s="31">
        <f t="shared" si="204"/>
        <v>0</v>
      </c>
      <c r="Q88" s="31">
        <f t="shared" si="205"/>
        <v>0</v>
      </c>
      <c r="R88" s="31">
        <f t="shared" si="206"/>
        <v>0</v>
      </c>
      <c r="S88" s="30">
        <f t="shared" si="175"/>
        <v>0</v>
      </c>
      <c r="T88" s="32">
        <f>ROUND([2]Диагностика_ТРАНСП_!AH81*'КТ c контрастом'!$T$104,0)</f>
        <v>0</v>
      </c>
      <c r="U88" s="32">
        <f>ROUND([2]Диагностика_ТРАНСП_!E81*$U$104,0)</f>
        <v>0</v>
      </c>
      <c r="V88" s="33">
        <f t="shared" si="176"/>
        <v>0</v>
      </c>
      <c r="X88" s="34">
        <f t="shared" si="222"/>
        <v>0</v>
      </c>
      <c r="Y88" s="34">
        <f t="shared" si="223"/>
        <v>0</v>
      </c>
      <c r="Z88" s="34">
        <f t="shared" si="224"/>
        <v>0</v>
      </c>
      <c r="AA88" s="34">
        <f t="shared" si="225"/>
        <v>0</v>
      </c>
      <c r="AB88" s="35">
        <f t="shared" si="226"/>
        <v>0</v>
      </c>
      <c r="AC88" s="36">
        <f t="shared" si="227"/>
        <v>0</v>
      </c>
      <c r="AD88" s="36">
        <f t="shared" si="228"/>
        <v>0</v>
      </c>
      <c r="AE88" s="37">
        <f t="shared" si="149"/>
        <v>0</v>
      </c>
      <c r="AF88" s="38">
        <f t="shared" si="150"/>
        <v>0</v>
      </c>
      <c r="AH88" s="39"/>
      <c r="AI88" s="39"/>
      <c r="AJ88" s="31">
        <f t="shared" si="207"/>
        <v>0</v>
      </c>
      <c r="AK88" s="31">
        <f t="shared" si="207"/>
        <v>0</v>
      </c>
      <c r="AL88" s="31">
        <f t="shared" si="207"/>
        <v>0</v>
      </c>
      <c r="AM88" s="30">
        <f t="shared" si="208"/>
        <v>0</v>
      </c>
      <c r="AN88" s="31">
        <f t="shared" si="209"/>
        <v>0</v>
      </c>
      <c r="AO88" s="31">
        <f t="shared" si="209"/>
        <v>0</v>
      </c>
      <c r="AP88" s="31">
        <f t="shared" si="209"/>
        <v>0</v>
      </c>
      <c r="AQ88" s="30">
        <f t="shared" si="210"/>
        <v>0</v>
      </c>
      <c r="AR88" s="40">
        <f t="shared" si="211"/>
        <v>0</v>
      </c>
      <c r="AS88" s="40">
        <f t="shared" si="211"/>
        <v>0</v>
      </c>
      <c r="AT88" s="40">
        <f t="shared" si="211"/>
        <v>0</v>
      </c>
      <c r="AU88" s="30">
        <f t="shared" si="212"/>
        <v>0</v>
      </c>
      <c r="AV88" s="32">
        <f>ROUND([2]Диагностика_ТРАНСП_!BJ81*'КТ c контрастом'!$T$104,0)</f>
        <v>0</v>
      </c>
      <c r="AW88" s="32">
        <f>ROUND([2]Диагностика_ТРАНСП_!AG81*$U$104,0)</f>
        <v>0</v>
      </c>
      <c r="AX88" s="33">
        <f t="shared" si="229"/>
        <v>0</v>
      </c>
      <c r="AZ88" s="34">
        <f t="shared" si="230"/>
        <v>0</v>
      </c>
      <c r="BA88" s="34">
        <f t="shared" si="231"/>
        <v>0</v>
      </c>
      <c r="BB88" s="34">
        <f t="shared" si="232"/>
        <v>0</v>
      </c>
      <c r="BC88" s="34">
        <f t="shared" si="233"/>
        <v>0</v>
      </c>
      <c r="BD88" s="35">
        <f t="shared" si="234"/>
        <v>0</v>
      </c>
      <c r="BE88" s="36">
        <f t="shared" si="235"/>
        <v>0</v>
      </c>
      <c r="BF88" s="36">
        <f t="shared" si="236"/>
        <v>0</v>
      </c>
      <c r="BG88" s="37">
        <f t="shared" si="237"/>
        <v>0</v>
      </c>
      <c r="BH88" s="38">
        <f t="shared" si="238"/>
        <v>0</v>
      </c>
      <c r="BJ88" s="39"/>
      <c r="BK88" s="39"/>
      <c r="BL88" s="31">
        <f t="shared" si="213"/>
        <v>0</v>
      </c>
      <c r="BM88" s="31">
        <f t="shared" si="213"/>
        <v>0</v>
      </c>
      <c r="BN88" s="31">
        <f t="shared" si="213"/>
        <v>0</v>
      </c>
      <c r="BO88" s="30">
        <f t="shared" si="214"/>
        <v>0</v>
      </c>
      <c r="BP88" s="31">
        <f t="shared" si="215"/>
        <v>0</v>
      </c>
      <c r="BQ88" s="31">
        <f t="shared" si="215"/>
        <v>0</v>
      </c>
      <c r="BR88" s="31">
        <f t="shared" si="215"/>
        <v>0</v>
      </c>
      <c r="BS88" s="30">
        <f t="shared" si="216"/>
        <v>0</v>
      </c>
    </row>
    <row r="89" spans="1:71" ht="20.25" x14ac:dyDescent="0.3">
      <c r="A89" s="66">
        <f t="shared" si="221"/>
        <v>74</v>
      </c>
      <c r="B89" s="74" t="s">
        <v>106</v>
      </c>
      <c r="C89" s="29">
        <f>ROUND([2]Диагностика_ТРАНСП_!ED82*$C$104,0)</f>
        <v>0</v>
      </c>
      <c r="D89" s="29">
        <f>[3]V_МО____нов!BD97</f>
        <v>0</v>
      </c>
      <c r="E89" s="29">
        <f>[3]V_МО____нов!BE97</f>
        <v>0</v>
      </c>
      <c r="F89" s="29">
        <f>[3]V_МО____нов!BF97</f>
        <v>0</v>
      </c>
      <c r="G89" s="30">
        <f t="shared" si="203"/>
        <v>0</v>
      </c>
      <c r="H89" s="29">
        <f>[2]Диагностика_ТРАНСП_!CJ85</f>
        <v>0</v>
      </c>
      <c r="I89" s="29">
        <f>[2]Диагностика_ТРАНСП_!GD85</f>
        <v>0</v>
      </c>
      <c r="J89" s="29">
        <f>[2]Диагностика_ТРАНСП_!GE85</f>
        <v>0</v>
      </c>
      <c r="K89" s="30">
        <f t="shared" si="170"/>
        <v>0</v>
      </c>
      <c r="L89" s="29">
        <f>ROUND('[2]Факт за 8 мес. 2022 года'!BD91/8*12,0)</f>
        <v>0</v>
      </c>
      <c r="M89" s="29">
        <f>ROUND('[2]Факт за 8 мес. 2022 года'!BE91/8*12,0)</f>
        <v>0</v>
      </c>
      <c r="N89" s="29">
        <f>ROUND('[2]Факт за 8 мес. 2022 года'!BF91/8*12,0)</f>
        <v>0</v>
      </c>
      <c r="O89" s="30">
        <f t="shared" si="171"/>
        <v>0</v>
      </c>
      <c r="P89" s="31">
        <f t="shared" si="204"/>
        <v>0</v>
      </c>
      <c r="Q89" s="31">
        <f t="shared" si="205"/>
        <v>0</v>
      </c>
      <c r="R89" s="31">
        <f t="shared" si="206"/>
        <v>0</v>
      </c>
      <c r="S89" s="30">
        <f t="shared" si="175"/>
        <v>0</v>
      </c>
      <c r="T89" s="32">
        <f>ROUND([2]Диагностика_ТРАНСП_!AH82*'КТ c контрастом'!$T$104,0)</f>
        <v>0</v>
      </c>
      <c r="U89" s="32">
        <f>ROUND([2]Диагностика_ТРАНСП_!E82*$U$104,0)</f>
        <v>0</v>
      </c>
      <c r="V89" s="33">
        <f t="shared" si="176"/>
        <v>0</v>
      </c>
      <c r="X89" s="34">
        <f t="shared" si="222"/>
        <v>0</v>
      </c>
      <c r="Y89" s="34">
        <f t="shared" si="223"/>
        <v>0</v>
      </c>
      <c r="Z89" s="34">
        <f t="shared" si="224"/>
        <v>0</v>
      </c>
      <c r="AA89" s="34">
        <f t="shared" si="225"/>
        <v>0</v>
      </c>
      <c r="AB89" s="35">
        <f t="shared" si="226"/>
        <v>0</v>
      </c>
      <c r="AC89" s="36">
        <f t="shared" si="227"/>
        <v>0</v>
      </c>
      <c r="AD89" s="36">
        <f t="shared" si="228"/>
        <v>0</v>
      </c>
      <c r="AE89" s="37">
        <f t="shared" si="149"/>
        <v>0</v>
      </c>
      <c r="AF89" s="38">
        <f t="shared" si="150"/>
        <v>0</v>
      </c>
      <c r="AH89" s="39">
        <f>'[4]Диагностика по МО (4)'!AT89</f>
        <v>2804</v>
      </c>
      <c r="AI89" s="75">
        <f>ROUND(AH89*AI7,2)</f>
        <v>80998026.400000006</v>
      </c>
      <c r="AJ89" s="31">
        <f t="shared" si="207"/>
        <v>0</v>
      </c>
      <c r="AK89" s="31">
        <f t="shared" si="207"/>
        <v>0</v>
      </c>
      <c r="AL89" s="31">
        <f t="shared" si="207"/>
        <v>0</v>
      </c>
      <c r="AM89" s="30">
        <f t="shared" si="208"/>
        <v>0</v>
      </c>
      <c r="AN89" s="31">
        <f t="shared" si="209"/>
        <v>0</v>
      </c>
      <c r="AO89" s="31">
        <f t="shared" si="209"/>
        <v>0</v>
      </c>
      <c r="AP89" s="31">
        <f t="shared" si="209"/>
        <v>0</v>
      </c>
      <c r="AQ89" s="30">
        <f t="shared" si="210"/>
        <v>0</v>
      </c>
      <c r="AR89" s="40">
        <f t="shared" si="211"/>
        <v>0</v>
      </c>
      <c r="AS89" s="40">
        <f t="shared" si="211"/>
        <v>0</v>
      </c>
      <c r="AT89" s="40">
        <f t="shared" si="211"/>
        <v>0</v>
      </c>
      <c r="AU89" s="30">
        <f t="shared" si="212"/>
        <v>0</v>
      </c>
      <c r="AV89" s="32">
        <f>ROUND([2]Диагностика_ТРАНСП_!BJ82*'КТ c контрастом'!$T$104,0)</f>
        <v>0</v>
      </c>
      <c r="AW89" s="32">
        <f>ROUND([2]Диагностика_ТРАНСП_!AG82*$U$104,0)</f>
        <v>0</v>
      </c>
      <c r="AX89" s="33">
        <f t="shared" si="229"/>
        <v>0</v>
      </c>
      <c r="AZ89" s="34">
        <f t="shared" si="230"/>
        <v>0</v>
      </c>
      <c r="BA89" s="34">
        <f t="shared" si="231"/>
        <v>0</v>
      </c>
      <c r="BB89" s="34">
        <f t="shared" si="232"/>
        <v>0</v>
      </c>
      <c r="BC89" s="34">
        <f t="shared" si="233"/>
        <v>0</v>
      </c>
      <c r="BD89" s="35">
        <f t="shared" si="234"/>
        <v>0</v>
      </c>
      <c r="BE89" s="36">
        <f t="shared" si="235"/>
        <v>0</v>
      </c>
      <c r="BF89" s="36">
        <f t="shared" si="236"/>
        <v>0</v>
      </c>
      <c r="BG89" s="37">
        <f t="shared" si="237"/>
        <v>0</v>
      </c>
      <c r="BH89" s="38">
        <f t="shared" si="238"/>
        <v>0</v>
      </c>
      <c r="BJ89" s="39">
        <f>'[4]Диагностика по МО (4)'!BV89</f>
        <v>0</v>
      </c>
      <c r="BK89" s="75">
        <f>ROUND(BJ89*BK7,2)</f>
        <v>0</v>
      </c>
      <c r="BL89" s="31">
        <f t="shared" si="213"/>
        <v>0</v>
      </c>
      <c r="BM89" s="31">
        <f t="shared" si="213"/>
        <v>0</v>
      </c>
      <c r="BN89" s="31">
        <f t="shared" si="213"/>
        <v>0</v>
      </c>
      <c r="BO89" s="30">
        <f t="shared" si="214"/>
        <v>0</v>
      </c>
      <c r="BP89" s="31">
        <f t="shared" si="215"/>
        <v>0</v>
      </c>
      <c r="BQ89" s="31">
        <f t="shared" si="215"/>
        <v>0</v>
      </c>
      <c r="BR89" s="31">
        <f t="shared" si="215"/>
        <v>0</v>
      </c>
      <c r="BS89" s="30">
        <f t="shared" si="216"/>
        <v>0</v>
      </c>
    </row>
    <row r="90" spans="1:71" ht="20.25" x14ac:dyDescent="0.3">
      <c r="A90" s="66">
        <f t="shared" si="221"/>
        <v>75</v>
      </c>
      <c r="B90" s="74" t="s">
        <v>107</v>
      </c>
      <c r="C90" s="29">
        <f>ROUND([2]Диагностика_ТРАНСП_!ED83*$C$104,0)</f>
        <v>0</v>
      </c>
      <c r="D90" s="29">
        <f>[3]V_МО____нов!BD98</f>
        <v>0</v>
      </c>
      <c r="E90" s="29">
        <f>[3]V_МО____нов!BE98</f>
        <v>0</v>
      </c>
      <c r="F90" s="29">
        <f>[3]V_МО____нов!BF98</f>
        <v>0</v>
      </c>
      <c r="G90" s="30">
        <f t="shared" si="203"/>
        <v>0</v>
      </c>
      <c r="H90" s="29">
        <f>[2]Диагностика_ТРАНСП_!CJ86</f>
        <v>0</v>
      </c>
      <c r="I90" s="29">
        <f>[2]Диагностика_ТРАНСП_!GD86</f>
        <v>0</v>
      </c>
      <c r="J90" s="29">
        <f>[2]Диагностика_ТРАНСП_!GE86</f>
        <v>0</v>
      </c>
      <c r="K90" s="30">
        <f t="shared" si="170"/>
        <v>0</v>
      </c>
      <c r="L90" s="29">
        <f>ROUND('[2]Факт за 8 мес. 2022 года'!BD92/8*12,0)</f>
        <v>0</v>
      </c>
      <c r="M90" s="29">
        <f>ROUND('[2]Факт за 8 мес. 2022 года'!BE92/8*12,0)</f>
        <v>0</v>
      </c>
      <c r="N90" s="29">
        <f>ROUND('[2]Факт за 8 мес. 2022 года'!BF92/8*12,0)</f>
        <v>0</v>
      </c>
      <c r="O90" s="30">
        <f t="shared" si="171"/>
        <v>0</v>
      </c>
      <c r="P90" s="31">
        <f t="shared" si="204"/>
        <v>0</v>
      </c>
      <c r="Q90" s="31">
        <f t="shared" si="205"/>
        <v>0</v>
      </c>
      <c r="R90" s="31">
        <f t="shared" si="206"/>
        <v>0</v>
      </c>
      <c r="S90" s="30">
        <f t="shared" si="175"/>
        <v>0</v>
      </c>
      <c r="T90" s="32">
        <f>ROUND([2]Диагностика_ТРАНСП_!AH83*'КТ c контрастом'!$T$104,0)</f>
        <v>0</v>
      </c>
      <c r="U90" s="32">
        <f>ROUND([2]Диагностика_ТРАНСП_!E83*$U$104,0)</f>
        <v>0</v>
      </c>
      <c r="V90" s="33">
        <f t="shared" si="176"/>
        <v>0</v>
      </c>
      <c r="X90" s="34">
        <f t="shared" si="222"/>
        <v>0</v>
      </c>
      <c r="Y90" s="34">
        <f t="shared" si="223"/>
        <v>0</v>
      </c>
      <c r="Z90" s="34">
        <f t="shared" si="224"/>
        <v>0</v>
      </c>
      <c r="AA90" s="34">
        <f t="shared" si="225"/>
        <v>0</v>
      </c>
      <c r="AB90" s="35">
        <f t="shared" si="226"/>
        <v>0</v>
      </c>
      <c r="AC90" s="36">
        <f t="shared" si="227"/>
        <v>0</v>
      </c>
      <c r="AD90" s="36">
        <f t="shared" si="228"/>
        <v>0</v>
      </c>
      <c r="AE90" s="37">
        <f t="shared" si="149"/>
        <v>0</v>
      </c>
      <c r="AF90" s="38">
        <f t="shared" si="150"/>
        <v>0</v>
      </c>
      <c r="AH90" s="39"/>
      <c r="AI90" s="39"/>
      <c r="AJ90" s="31">
        <f t="shared" si="207"/>
        <v>0</v>
      </c>
      <c r="AK90" s="31">
        <f t="shared" si="207"/>
        <v>0</v>
      </c>
      <c r="AL90" s="31">
        <f t="shared" si="207"/>
        <v>0</v>
      </c>
      <c r="AM90" s="30">
        <f t="shared" si="208"/>
        <v>0</v>
      </c>
      <c r="AN90" s="31">
        <f t="shared" si="209"/>
        <v>0</v>
      </c>
      <c r="AO90" s="31">
        <f t="shared" si="209"/>
        <v>0</v>
      </c>
      <c r="AP90" s="31">
        <f t="shared" si="209"/>
        <v>0</v>
      </c>
      <c r="AQ90" s="30">
        <f t="shared" si="210"/>
        <v>0</v>
      </c>
      <c r="AR90" s="40">
        <f t="shared" si="211"/>
        <v>0</v>
      </c>
      <c r="AS90" s="40">
        <f t="shared" si="211"/>
        <v>0</v>
      </c>
      <c r="AT90" s="40">
        <f t="shared" si="211"/>
        <v>0</v>
      </c>
      <c r="AU90" s="30">
        <f t="shared" si="212"/>
        <v>0</v>
      </c>
      <c r="AV90" s="32">
        <f>ROUND([2]Диагностика_ТРАНСП_!BJ83*'КТ c контрастом'!$T$104,0)</f>
        <v>0</v>
      </c>
      <c r="AW90" s="32">
        <f>ROUND([2]Диагностика_ТРАНСП_!AG83*$U$104,0)</f>
        <v>0</v>
      </c>
      <c r="AX90" s="33">
        <f t="shared" si="229"/>
        <v>0</v>
      </c>
      <c r="AZ90" s="34">
        <f t="shared" si="230"/>
        <v>0</v>
      </c>
      <c r="BA90" s="34">
        <f t="shared" si="231"/>
        <v>0</v>
      </c>
      <c r="BB90" s="34">
        <f t="shared" si="232"/>
        <v>0</v>
      </c>
      <c r="BC90" s="34">
        <f t="shared" si="233"/>
        <v>0</v>
      </c>
      <c r="BD90" s="35">
        <f t="shared" si="234"/>
        <v>0</v>
      </c>
      <c r="BE90" s="36">
        <f t="shared" si="235"/>
        <v>0</v>
      </c>
      <c r="BF90" s="36">
        <f t="shared" si="236"/>
        <v>0</v>
      </c>
      <c r="BG90" s="37">
        <f t="shared" si="237"/>
        <v>0</v>
      </c>
      <c r="BH90" s="38">
        <f t="shared" si="238"/>
        <v>0</v>
      </c>
      <c r="BJ90" s="39"/>
      <c r="BK90" s="39"/>
      <c r="BL90" s="31">
        <f t="shared" si="213"/>
        <v>0</v>
      </c>
      <c r="BM90" s="31">
        <f t="shared" si="213"/>
        <v>0</v>
      </c>
      <c r="BN90" s="31">
        <f t="shared" si="213"/>
        <v>0</v>
      </c>
      <c r="BO90" s="30">
        <f t="shared" si="214"/>
        <v>0</v>
      </c>
      <c r="BP90" s="31">
        <f t="shared" si="215"/>
        <v>0</v>
      </c>
      <c r="BQ90" s="31">
        <f t="shared" si="215"/>
        <v>0</v>
      </c>
      <c r="BR90" s="31">
        <f t="shared" si="215"/>
        <v>0</v>
      </c>
      <c r="BS90" s="30">
        <f t="shared" si="216"/>
        <v>0</v>
      </c>
    </row>
    <row r="91" spans="1:71" ht="20.25" x14ac:dyDescent="0.3">
      <c r="A91" s="66">
        <f t="shared" si="221"/>
        <v>76</v>
      </c>
      <c r="B91" s="74" t="s">
        <v>108</v>
      </c>
      <c r="C91" s="29">
        <f>ROUND([2]Диагностика_ТРАНСП_!ED84*$C$104,0)</f>
        <v>0</v>
      </c>
      <c r="D91" s="29">
        <f>[3]V_МО____нов!BD99</f>
        <v>0</v>
      </c>
      <c r="E91" s="29">
        <f>[3]V_МО____нов!BE99</f>
        <v>0</v>
      </c>
      <c r="F91" s="29">
        <f>[3]V_МО____нов!BF99</f>
        <v>0</v>
      </c>
      <c r="G91" s="30">
        <f t="shared" si="203"/>
        <v>0</v>
      </c>
      <c r="H91" s="29">
        <f>[2]Диагностика_ТРАНСП_!CJ87</f>
        <v>0</v>
      </c>
      <c r="I91" s="29">
        <f>[2]Диагностика_ТРАНСП_!GD87</f>
        <v>0</v>
      </c>
      <c r="J91" s="29">
        <f>[2]Диагностика_ТРАНСП_!GE87</f>
        <v>0</v>
      </c>
      <c r="K91" s="30">
        <f t="shared" si="170"/>
        <v>0</v>
      </c>
      <c r="L91" s="29">
        <f>ROUND('[2]Факт за 8 мес. 2022 года'!BD93/8*12,0)</f>
        <v>0</v>
      </c>
      <c r="M91" s="29">
        <f>ROUND('[2]Факт за 8 мес. 2022 года'!BE93/8*12,0)</f>
        <v>0</v>
      </c>
      <c r="N91" s="29">
        <f>ROUND('[2]Факт за 8 мес. 2022 года'!BF93/8*12,0)</f>
        <v>0</v>
      </c>
      <c r="O91" s="30">
        <f t="shared" si="171"/>
        <v>0</v>
      </c>
      <c r="P91" s="31">
        <f t="shared" si="204"/>
        <v>0</v>
      </c>
      <c r="Q91" s="31">
        <f t="shared" si="205"/>
        <v>0</v>
      </c>
      <c r="R91" s="31">
        <f t="shared" si="206"/>
        <v>0</v>
      </c>
      <c r="S91" s="30">
        <f t="shared" si="175"/>
        <v>0</v>
      </c>
      <c r="T91" s="32">
        <f>ROUND([2]Диагностика_ТРАНСП_!AH84*'КТ c контрастом'!$T$104,0)</f>
        <v>0</v>
      </c>
      <c r="U91" s="32">
        <f>ROUND([2]Диагностика_ТРАНСП_!E84*$U$104,0)</f>
        <v>0</v>
      </c>
      <c r="V91" s="33">
        <f t="shared" si="176"/>
        <v>0</v>
      </c>
      <c r="X91" s="34">
        <f t="shared" si="222"/>
        <v>0</v>
      </c>
      <c r="Y91" s="34">
        <f t="shared" si="223"/>
        <v>0</v>
      </c>
      <c r="Z91" s="34">
        <f t="shared" si="224"/>
        <v>0</v>
      </c>
      <c r="AA91" s="34">
        <f t="shared" si="225"/>
        <v>0</v>
      </c>
      <c r="AB91" s="35">
        <f t="shared" si="226"/>
        <v>0</v>
      </c>
      <c r="AC91" s="36">
        <f t="shared" si="227"/>
        <v>0</v>
      </c>
      <c r="AD91" s="36">
        <f t="shared" si="228"/>
        <v>0</v>
      </c>
      <c r="AE91" s="37">
        <f t="shared" si="149"/>
        <v>0</v>
      </c>
      <c r="AF91" s="38">
        <f t="shared" si="150"/>
        <v>0</v>
      </c>
      <c r="AH91" s="39"/>
      <c r="AI91" s="39"/>
      <c r="AJ91" s="31">
        <f t="shared" si="207"/>
        <v>0</v>
      </c>
      <c r="AK91" s="31">
        <f t="shared" si="207"/>
        <v>0</v>
      </c>
      <c r="AL91" s="31">
        <f t="shared" si="207"/>
        <v>0</v>
      </c>
      <c r="AM91" s="30">
        <f t="shared" si="208"/>
        <v>0</v>
      </c>
      <c r="AN91" s="31">
        <f t="shared" si="209"/>
        <v>0</v>
      </c>
      <c r="AO91" s="31">
        <f t="shared" si="209"/>
        <v>0</v>
      </c>
      <c r="AP91" s="31">
        <f t="shared" si="209"/>
        <v>0</v>
      </c>
      <c r="AQ91" s="30">
        <f t="shared" si="210"/>
        <v>0</v>
      </c>
      <c r="AR91" s="40">
        <f t="shared" si="211"/>
        <v>0</v>
      </c>
      <c r="AS91" s="40">
        <f t="shared" si="211"/>
        <v>0</v>
      </c>
      <c r="AT91" s="40">
        <f t="shared" si="211"/>
        <v>0</v>
      </c>
      <c r="AU91" s="30">
        <f t="shared" si="212"/>
        <v>0</v>
      </c>
      <c r="AV91" s="32">
        <f>ROUND([2]Диагностика_ТРАНСП_!BJ84*'КТ c контрастом'!$T$104,0)</f>
        <v>0</v>
      </c>
      <c r="AW91" s="32">
        <f>ROUND([2]Диагностика_ТРАНСП_!AG84*$U$104,0)</f>
        <v>0</v>
      </c>
      <c r="AX91" s="33">
        <f t="shared" si="229"/>
        <v>0</v>
      </c>
      <c r="AZ91" s="34">
        <f t="shared" si="230"/>
        <v>0</v>
      </c>
      <c r="BA91" s="34">
        <f t="shared" si="231"/>
        <v>0</v>
      </c>
      <c r="BB91" s="34">
        <f t="shared" si="232"/>
        <v>0</v>
      </c>
      <c r="BC91" s="34">
        <f t="shared" si="233"/>
        <v>0</v>
      </c>
      <c r="BD91" s="35">
        <f t="shared" si="234"/>
        <v>0</v>
      </c>
      <c r="BE91" s="36">
        <f t="shared" si="235"/>
        <v>0</v>
      </c>
      <c r="BF91" s="36">
        <f t="shared" si="236"/>
        <v>0</v>
      </c>
      <c r="BG91" s="37">
        <f t="shared" si="237"/>
        <v>0</v>
      </c>
      <c r="BH91" s="38">
        <f t="shared" si="238"/>
        <v>0</v>
      </c>
      <c r="BJ91" s="39"/>
      <c r="BK91" s="39"/>
      <c r="BL91" s="31">
        <f t="shared" si="213"/>
        <v>0</v>
      </c>
      <c r="BM91" s="31">
        <f t="shared" si="213"/>
        <v>0</v>
      </c>
      <c r="BN91" s="31">
        <f t="shared" si="213"/>
        <v>0</v>
      </c>
      <c r="BO91" s="30">
        <f t="shared" si="214"/>
        <v>0</v>
      </c>
      <c r="BP91" s="31">
        <f t="shared" si="215"/>
        <v>0</v>
      </c>
      <c r="BQ91" s="31">
        <f t="shared" si="215"/>
        <v>0</v>
      </c>
      <c r="BR91" s="31">
        <f t="shared" si="215"/>
        <v>0</v>
      </c>
      <c r="BS91" s="30">
        <f t="shared" si="216"/>
        <v>0</v>
      </c>
    </row>
    <row r="92" spans="1:71" ht="20.25" x14ac:dyDescent="0.3">
      <c r="A92" s="66">
        <f t="shared" si="221"/>
        <v>77</v>
      </c>
      <c r="B92" s="74" t="s">
        <v>109</v>
      </c>
      <c r="C92" s="29">
        <f>ROUND([2]Диагностика_ТРАНСП_!ED85*$C$104,0)</f>
        <v>0</v>
      </c>
      <c r="D92" s="29">
        <f>[3]V_МО____нов!BD100</f>
        <v>0</v>
      </c>
      <c r="E92" s="29">
        <f>[3]V_МО____нов!BE100</f>
        <v>0</v>
      </c>
      <c r="F92" s="29">
        <f>[3]V_МО____нов!BF100</f>
        <v>0</v>
      </c>
      <c r="G92" s="30">
        <f t="shared" si="203"/>
        <v>0</v>
      </c>
      <c r="H92" s="29">
        <f>[2]Диагностика_ТРАНСП_!CJ88</f>
        <v>0</v>
      </c>
      <c r="I92" s="29">
        <f>[2]Диагностика_ТРАНСП_!GD88</f>
        <v>0</v>
      </c>
      <c r="J92" s="29">
        <f>[2]Диагностика_ТРАНСП_!GE88</f>
        <v>0</v>
      </c>
      <c r="K92" s="30">
        <f t="shared" si="170"/>
        <v>0</v>
      </c>
      <c r="L92" s="29">
        <f>ROUND('[2]Факт за 8 мес. 2022 года'!BD94/8*12,0)</f>
        <v>0</v>
      </c>
      <c r="M92" s="29">
        <f>ROUND('[2]Факт за 8 мес. 2022 года'!BE94/8*12,0)</f>
        <v>0</v>
      </c>
      <c r="N92" s="29">
        <f>ROUND('[2]Факт за 8 мес. 2022 года'!BF94/8*12,0)</f>
        <v>0</v>
      </c>
      <c r="O92" s="30">
        <f t="shared" si="171"/>
        <v>0</v>
      </c>
      <c r="P92" s="31">
        <f t="shared" si="204"/>
        <v>0</v>
      </c>
      <c r="Q92" s="31">
        <f t="shared" si="205"/>
        <v>0</v>
      </c>
      <c r="R92" s="31">
        <f t="shared" si="206"/>
        <v>0</v>
      </c>
      <c r="S92" s="30">
        <f t="shared" si="175"/>
        <v>0</v>
      </c>
      <c r="T92" s="32">
        <f>ROUND([2]Диагностика_ТРАНСП_!AH85*'КТ c контрастом'!$T$104,0)</f>
        <v>0</v>
      </c>
      <c r="U92" s="32">
        <f>ROUND([2]Диагностика_ТРАНСП_!E85*$U$104,0)</f>
        <v>0</v>
      </c>
      <c r="V92" s="33">
        <f t="shared" si="176"/>
        <v>0</v>
      </c>
      <c r="X92" s="34">
        <f t="shared" si="222"/>
        <v>0</v>
      </c>
      <c r="Y92" s="34">
        <f t="shared" si="223"/>
        <v>0</v>
      </c>
      <c r="Z92" s="34">
        <f t="shared" si="224"/>
        <v>0</v>
      </c>
      <c r="AA92" s="34">
        <f t="shared" si="225"/>
        <v>0</v>
      </c>
      <c r="AB92" s="35">
        <f t="shared" si="226"/>
        <v>0</v>
      </c>
      <c r="AC92" s="36">
        <f t="shared" si="227"/>
        <v>0</v>
      </c>
      <c r="AD92" s="36">
        <f t="shared" si="228"/>
        <v>0</v>
      </c>
      <c r="AE92" s="37">
        <f t="shared" si="149"/>
        <v>0</v>
      </c>
      <c r="AF92" s="38">
        <f t="shared" si="150"/>
        <v>0</v>
      </c>
      <c r="AH92" s="39"/>
      <c r="AI92" s="39"/>
      <c r="AJ92" s="31">
        <f t="shared" si="207"/>
        <v>0</v>
      </c>
      <c r="AK92" s="31">
        <f t="shared" si="207"/>
        <v>0</v>
      </c>
      <c r="AL92" s="31">
        <f t="shared" si="207"/>
        <v>0</v>
      </c>
      <c r="AM92" s="30">
        <f t="shared" si="208"/>
        <v>0</v>
      </c>
      <c r="AN92" s="31">
        <f t="shared" si="209"/>
        <v>0</v>
      </c>
      <c r="AO92" s="31">
        <f t="shared" si="209"/>
        <v>0</v>
      </c>
      <c r="AP92" s="31">
        <f t="shared" si="209"/>
        <v>0</v>
      </c>
      <c r="AQ92" s="30">
        <f t="shared" si="210"/>
        <v>0</v>
      </c>
      <c r="AR92" s="40">
        <f t="shared" si="211"/>
        <v>0</v>
      </c>
      <c r="AS92" s="40">
        <f t="shared" si="211"/>
        <v>0</v>
      </c>
      <c r="AT92" s="40">
        <f t="shared" si="211"/>
        <v>0</v>
      </c>
      <c r="AU92" s="30">
        <f t="shared" si="212"/>
        <v>0</v>
      </c>
      <c r="AV92" s="32">
        <f>ROUND([2]Диагностика_ТРАНСП_!BJ85*'КТ c контрастом'!$T$104,0)</f>
        <v>0</v>
      </c>
      <c r="AW92" s="32">
        <f>ROUND([2]Диагностика_ТРАНСП_!AG85*$U$104,0)</f>
        <v>0</v>
      </c>
      <c r="AX92" s="33">
        <f t="shared" si="229"/>
        <v>0</v>
      </c>
      <c r="AZ92" s="34">
        <f t="shared" si="230"/>
        <v>0</v>
      </c>
      <c r="BA92" s="34">
        <f t="shared" si="231"/>
        <v>0</v>
      </c>
      <c r="BB92" s="34">
        <f t="shared" si="232"/>
        <v>0</v>
      </c>
      <c r="BC92" s="34">
        <f t="shared" si="233"/>
        <v>0</v>
      </c>
      <c r="BD92" s="35">
        <f t="shared" si="234"/>
        <v>0</v>
      </c>
      <c r="BE92" s="36">
        <f t="shared" si="235"/>
        <v>0</v>
      </c>
      <c r="BF92" s="36">
        <f t="shared" si="236"/>
        <v>0</v>
      </c>
      <c r="BG92" s="37">
        <f t="shared" si="237"/>
        <v>0</v>
      </c>
      <c r="BH92" s="38">
        <f t="shared" si="238"/>
        <v>0</v>
      </c>
      <c r="BJ92" s="39"/>
      <c r="BK92" s="39"/>
      <c r="BL92" s="31">
        <f t="shared" si="213"/>
        <v>0</v>
      </c>
      <c r="BM92" s="31">
        <f t="shared" si="213"/>
        <v>0</v>
      </c>
      <c r="BN92" s="31">
        <f t="shared" si="213"/>
        <v>0</v>
      </c>
      <c r="BO92" s="30">
        <f t="shared" si="214"/>
        <v>0</v>
      </c>
      <c r="BP92" s="31">
        <f t="shared" si="215"/>
        <v>0</v>
      </c>
      <c r="BQ92" s="31">
        <f t="shared" si="215"/>
        <v>0</v>
      </c>
      <c r="BR92" s="31">
        <f t="shared" si="215"/>
        <v>0</v>
      </c>
      <c r="BS92" s="30">
        <f t="shared" si="216"/>
        <v>0</v>
      </c>
    </row>
    <row r="93" spans="1:71" ht="20.25" x14ac:dyDescent="0.3">
      <c r="A93" s="66">
        <f t="shared" si="221"/>
        <v>78</v>
      </c>
      <c r="B93" s="74" t="s">
        <v>110</v>
      </c>
      <c r="C93" s="29">
        <f>ROUND([2]Диагностика_ТРАНСП_!ED86*$C$104,0)</f>
        <v>0</v>
      </c>
      <c r="D93" s="29">
        <f>[3]V_МО____нов!BD101</f>
        <v>0</v>
      </c>
      <c r="E93" s="29">
        <f>[3]V_МО____нов!BE101</f>
        <v>0</v>
      </c>
      <c r="F93" s="29">
        <f>[3]V_МО____нов!BF101</f>
        <v>0</v>
      </c>
      <c r="G93" s="30">
        <f t="shared" si="203"/>
        <v>0</v>
      </c>
      <c r="H93" s="29">
        <f>[2]Диагностика_ТРАНСП_!CJ89</f>
        <v>0</v>
      </c>
      <c r="I93" s="29">
        <f>[2]Диагностика_ТРАНСП_!GD89</f>
        <v>0</v>
      </c>
      <c r="J93" s="29">
        <f>[2]Диагностика_ТРАНСП_!GE89</f>
        <v>0</v>
      </c>
      <c r="K93" s="30">
        <f t="shared" si="170"/>
        <v>0</v>
      </c>
      <c r="L93" s="29">
        <f>ROUND('[2]Факт за 8 мес. 2022 года'!BD95/8*12,0)</f>
        <v>0</v>
      </c>
      <c r="M93" s="29">
        <f>ROUND('[2]Факт за 8 мес. 2022 года'!BE95/8*12,0)</f>
        <v>0</v>
      </c>
      <c r="N93" s="29">
        <f>ROUND('[2]Факт за 8 мес. 2022 года'!BF95/8*12,0)</f>
        <v>0</v>
      </c>
      <c r="O93" s="30">
        <f t="shared" si="171"/>
        <v>0</v>
      </c>
      <c r="P93" s="31">
        <f t="shared" si="204"/>
        <v>0</v>
      </c>
      <c r="Q93" s="31">
        <f t="shared" si="205"/>
        <v>0</v>
      </c>
      <c r="R93" s="31">
        <f t="shared" si="206"/>
        <v>0</v>
      </c>
      <c r="S93" s="30">
        <f t="shared" si="175"/>
        <v>0</v>
      </c>
      <c r="T93" s="32">
        <f>ROUND([2]Диагностика_ТРАНСП_!AH86*'КТ c контрастом'!$T$104,0)</f>
        <v>0</v>
      </c>
      <c r="U93" s="32">
        <f>ROUND([2]Диагностика_ТРАНСП_!E86*$U$104,0)</f>
        <v>0</v>
      </c>
      <c r="V93" s="33">
        <f t="shared" si="176"/>
        <v>0</v>
      </c>
      <c r="X93" s="34">
        <f t="shared" si="222"/>
        <v>0</v>
      </c>
      <c r="Y93" s="34">
        <f t="shared" si="223"/>
        <v>0</v>
      </c>
      <c r="Z93" s="34">
        <f t="shared" si="224"/>
        <v>0</v>
      </c>
      <c r="AA93" s="34">
        <f t="shared" si="225"/>
        <v>0</v>
      </c>
      <c r="AB93" s="35">
        <f t="shared" si="226"/>
        <v>0</v>
      </c>
      <c r="AC93" s="36">
        <f t="shared" si="227"/>
        <v>0</v>
      </c>
      <c r="AD93" s="36">
        <f t="shared" si="228"/>
        <v>0</v>
      </c>
      <c r="AE93" s="37">
        <f t="shared" si="149"/>
        <v>0</v>
      </c>
      <c r="AF93" s="38">
        <f t="shared" si="150"/>
        <v>0</v>
      </c>
      <c r="AH93" s="39"/>
      <c r="AI93" s="39"/>
      <c r="AJ93" s="31">
        <f t="shared" si="207"/>
        <v>0</v>
      </c>
      <c r="AK93" s="31">
        <f t="shared" si="207"/>
        <v>0</v>
      </c>
      <c r="AL93" s="31">
        <f t="shared" si="207"/>
        <v>0</v>
      </c>
      <c r="AM93" s="30">
        <f t="shared" si="208"/>
        <v>0</v>
      </c>
      <c r="AN93" s="31">
        <f t="shared" si="209"/>
        <v>0</v>
      </c>
      <c r="AO93" s="31">
        <f t="shared" si="209"/>
        <v>0</v>
      </c>
      <c r="AP93" s="31">
        <f t="shared" si="209"/>
        <v>0</v>
      </c>
      <c r="AQ93" s="30">
        <f t="shared" si="210"/>
        <v>0</v>
      </c>
      <c r="AR93" s="40">
        <f t="shared" si="211"/>
        <v>0</v>
      </c>
      <c r="AS93" s="40">
        <f t="shared" si="211"/>
        <v>0</v>
      </c>
      <c r="AT93" s="40">
        <f t="shared" si="211"/>
        <v>0</v>
      </c>
      <c r="AU93" s="30">
        <f t="shared" si="212"/>
        <v>0</v>
      </c>
      <c r="AV93" s="32">
        <f>ROUND([2]Диагностика_ТРАНСП_!BJ86*'КТ c контрастом'!$T$104,0)</f>
        <v>0</v>
      </c>
      <c r="AW93" s="32">
        <f>ROUND([2]Диагностика_ТРАНСП_!AG86*$U$104,0)</f>
        <v>0</v>
      </c>
      <c r="AX93" s="33">
        <f t="shared" si="229"/>
        <v>0</v>
      </c>
      <c r="AZ93" s="34">
        <f t="shared" si="230"/>
        <v>0</v>
      </c>
      <c r="BA93" s="34">
        <f t="shared" si="231"/>
        <v>0</v>
      </c>
      <c r="BB93" s="34">
        <f t="shared" si="232"/>
        <v>0</v>
      </c>
      <c r="BC93" s="34">
        <f t="shared" si="233"/>
        <v>0</v>
      </c>
      <c r="BD93" s="35">
        <f t="shared" si="234"/>
        <v>0</v>
      </c>
      <c r="BE93" s="36">
        <f t="shared" si="235"/>
        <v>0</v>
      </c>
      <c r="BF93" s="36">
        <f t="shared" si="236"/>
        <v>0</v>
      </c>
      <c r="BG93" s="37">
        <f t="shared" si="237"/>
        <v>0</v>
      </c>
      <c r="BH93" s="38">
        <f t="shared" si="238"/>
        <v>0</v>
      </c>
      <c r="BJ93" s="39"/>
      <c r="BK93" s="39"/>
      <c r="BL93" s="31">
        <f t="shared" si="213"/>
        <v>0</v>
      </c>
      <c r="BM93" s="31">
        <f t="shared" si="213"/>
        <v>0</v>
      </c>
      <c r="BN93" s="31">
        <f t="shared" si="213"/>
        <v>0</v>
      </c>
      <c r="BO93" s="30">
        <f t="shared" si="214"/>
        <v>0</v>
      </c>
      <c r="BP93" s="31">
        <f t="shared" si="215"/>
        <v>0</v>
      </c>
      <c r="BQ93" s="31">
        <f t="shared" si="215"/>
        <v>0</v>
      </c>
      <c r="BR93" s="31">
        <f t="shared" si="215"/>
        <v>0</v>
      </c>
      <c r="BS93" s="30">
        <f t="shared" si="216"/>
        <v>0</v>
      </c>
    </row>
    <row r="94" spans="1:71" ht="20.25" x14ac:dyDescent="0.3">
      <c r="A94" s="66">
        <f t="shared" si="221"/>
        <v>79</v>
      </c>
      <c r="B94" s="76" t="s">
        <v>111</v>
      </c>
      <c r="C94" s="29">
        <f>ROUND([2]Диагностика_ТРАНСП_!ED87*$C$104,0)</f>
        <v>0</v>
      </c>
      <c r="D94" s="29">
        <f>[3]V_МО____нов!BD102</f>
        <v>0</v>
      </c>
      <c r="E94" s="29">
        <f>[3]V_МО____нов!BE102</f>
        <v>0</v>
      </c>
      <c r="F94" s="29">
        <f>[3]V_МО____нов!BF102</f>
        <v>0</v>
      </c>
      <c r="G94" s="30">
        <f t="shared" si="203"/>
        <v>0</v>
      </c>
      <c r="H94" s="29">
        <f>[2]Диагностика_ТРАНСП_!CJ90</f>
        <v>0</v>
      </c>
      <c r="I94" s="29">
        <f>[2]Диагностика_ТРАНСП_!GD90</f>
        <v>0</v>
      </c>
      <c r="J94" s="29">
        <f>[2]Диагностика_ТРАНСП_!GE90</f>
        <v>0</v>
      </c>
      <c r="K94" s="30">
        <f t="shared" si="170"/>
        <v>0</v>
      </c>
      <c r="L94" s="29">
        <f>ROUND('[2]Факт за 8 мес. 2022 года'!BD96/8*12,0)</f>
        <v>0</v>
      </c>
      <c r="M94" s="29">
        <f>ROUND('[2]Факт за 8 мес. 2022 года'!BE96/8*12,0)</f>
        <v>0</v>
      </c>
      <c r="N94" s="29">
        <f>ROUND('[2]Факт за 8 мес. 2022 года'!BF96/8*12,0)</f>
        <v>0</v>
      </c>
      <c r="O94" s="30">
        <f t="shared" si="171"/>
        <v>0</v>
      </c>
      <c r="P94" s="31">
        <f t="shared" si="204"/>
        <v>0</v>
      </c>
      <c r="Q94" s="31">
        <f t="shared" si="205"/>
        <v>0</v>
      </c>
      <c r="R94" s="31">
        <f t="shared" si="206"/>
        <v>0</v>
      </c>
      <c r="S94" s="30">
        <f t="shared" si="175"/>
        <v>0</v>
      </c>
      <c r="T94" s="32">
        <f>ROUND([2]Диагностика_ТРАНСП_!AH87*'КТ c контрастом'!$T$104,0)</f>
        <v>0</v>
      </c>
      <c r="U94" s="32">
        <f>ROUND([2]Диагностика_ТРАНСП_!E87*$U$104,0)</f>
        <v>0</v>
      </c>
      <c r="V94" s="33">
        <f t="shared" si="176"/>
        <v>0</v>
      </c>
      <c r="X94" s="34">
        <f t="shared" si="222"/>
        <v>0</v>
      </c>
      <c r="Y94" s="34">
        <f t="shared" si="223"/>
        <v>0</v>
      </c>
      <c r="Z94" s="34">
        <f t="shared" si="224"/>
        <v>0</v>
      </c>
      <c r="AA94" s="34">
        <f t="shared" si="225"/>
        <v>0</v>
      </c>
      <c r="AB94" s="35">
        <f t="shared" si="226"/>
        <v>0</v>
      </c>
      <c r="AC94" s="36">
        <f t="shared" si="227"/>
        <v>0</v>
      </c>
      <c r="AD94" s="36">
        <f t="shared" si="228"/>
        <v>0</v>
      </c>
      <c r="AE94" s="37">
        <f t="shared" si="149"/>
        <v>0</v>
      </c>
      <c r="AF94" s="38">
        <f t="shared" si="150"/>
        <v>0</v>
      </c>
      <c r="AH94" s="39"/>
      <c r="AI94" s="39"/>
      <c r="AJ94" s="31">
        <f t="shared" si="207"/>
        <v>0</v>
      </c>
      <c r="AK94" s="31">
        <f t="shared" si="207"/>
        <v>0</v>
      </c>
      <c r="AL94" s="31">
        <f t="shared" si="207"/>
        <v>0</v>
      </c>
      <c r="AM94" s="30">
        <f t="shared" si="208"/>
        <v>0</v>
      </c>
      <c r="AN94" s="31">
        <f t="shared" si="209"/>
        <v>0</v>
      </c>
      <c r="AO94" s="31">
        <f t="shared" si="209"/>
        <v>0</v>
      </c>
      <c r="AP94" s="31">
        <f t="shared" si="209"/>
        <v>0</v>
      </c>
      <c r="AQ94" s="30">
        <f t="shared" si="210"/>
        <v>0</v>
      </c>
      <c r="AR94" s="40">
        <f t="shared" si="211"/>
        <v>0</v>
      </c>
      <c r="AS94" s="40">
        <f t="shared" si="211"/>
        <v>0</v>
      </c>
      <c r="AT94" s="40">
        <f t="shared" si="211"/>
        <v>0</v>
      </c>
      <c r="AU94" s="30">
        <f t="shared" si="212"/>
        <v>0</v>
      </c>
      <c r="AV94" s="32">
        <f>ROUND([2]Диагностика_ТРАНСП_!BJ87*'КТ c контрастом'!$T$104,0)</f>
        <v>0</v>
      </c>
      <c r="AW94" s="32">
        <f>ROUND([2]Диагностика_ТРАНСП_!AG87*$U$104,0)</f>
        <v>0</v>
      </c>
      <c r="AX94" s="33">
        <f t="shared" si="229"/>
        <v>0</v>
      </c>
      <c r="AZ94" s="34">
        <f t="shared" si="230"/>
        <v>0</v>
      </c>
      <c r="BA94" s="34">
        <f t="shared" si="231"/>
        <v>0</v>
      </c>
      <c r="BB94" s="34">
        <f t="shared" si="232"/>
        <v>0</v>
      </c>
      <c r="BC94" s="34">
        <f t="shared" si="233"/>
        <v>0</v>
      </c>
      <c r="BD94" s="35">
        <f t="shared" si="234"/>
        <v>0</v>
      </c>
      <c r="BE94" s="36">
        <f t="shared" si="235"/>
        <v>0</v>
      </c>
      <c r="BF94" s="36">
        <f t="shared" si="236"/>
        <v>0</v>
      </c>
      <c r="BG94" s="37">
        <f t="shared" si="237"/>
        <v>0</v>
      </c>
      <c r="BH94" s="38">
        <f t="shared" si="238"/>
        <v>0</v>
      </c>
      <c r="BJ94" s="39"/>
      <c r="BK94" s="39"/>
      <c r="BL94" s="31">
        <f t="shared" si="213"/>
        <v>0</v>
      </c>
      <c r="BM94" s="31">
        <f t="shared" si="213"/>
        <v>0</v>
      </c>
      <c r="BN94" s="31">
        <f t="shared" si="213"/>
        <v>0</v>
      </c>
      <c r="BO94" s="30">
        <f t="shared" si="214"/>
        <v>0</v>
      </c>
      <c r="BP94" s="31">
        <f t="shared" si="215"/>
        <v>0</v>
      </c>
      <c r="BQ94" s="31">
        <f t="shared" si="215"/>
        <v>0</v>
      </c>
      <c r="BR94" s="31">
        <f t="shared" si="215"/>
        <v>0</v>
      </c>
      <c r="BS94" s="30">
        <f t="shared" si="216"/>
        <v>0</v>
      </c>
    </row>
    <row r="95" spans="1:71" ht="20.25" x14ac:dyDescent="0.3">
      <c r="A95" s="66">
        <f t="shared" si="221"/>
        <v>80</v>
      </c>
      <c r="B95" s="76" t="s">
        <v>112</v>
      </c>
      <c r="C95" s="29">
        <f>ROUND([2]Диагностика_ТРАНСП_!ED88*$C$104,0)</f>
        <v>0</v>
      </c>
      <c r="D95" s="29">
        <f>[3]V_МО____нов!BD103</f>
        <v>0</v>
      </c>
      <c r="E95" s="29">
        <f>[3]V_МО____нов!BE103</f>
        <v>0</v>
      </c>
      <c r="F95" s="29">
        <f>[3]V_МО____нов!BF103</f>
        <v>0</v>
      </c>
      <c r="G95" s="30">
        <f t="shared" si="203"/>
        <v>0</v>
      </c>
      <c r="H95" s="29">
        <f>[2]Диагностика_ТРАНСП_!CJ91</f>
        <v>0</v>
      </c>
      <c r="I95" s="29">
        <f>[2]Диагностика_ТРАНСП_!GD91</f>
        <v>0</v>
      </c>
      <c r="J95" s="29">
        <f>[2]Диагностика_ТРАНСП_!GE91</f>
        <v>0</v>
      </c>
      <c r="K95" s="30">
        <f t="shared" si="170"/>
        <v>0</v>
      </c>
      <c r="L95" s="29">
        <f>ROUND('[2]Факт за 8 мес. 2022 года'!BD97/8*12,0)</f>
        <v>0</v>
      </c>
      <c r="M95" s="29">
        <f>ROUND('[2]Факт за 8 мес. 2022 года'!BE97/8*12,0)</f>
        <v>0</v>
      </c>
      <c r="N95" s="29">
        <f>ROUND('[2]Факт за 8 мес. 2022 года'!BF97/8*12,0)</f>
        <v>0</v>
      </c>
      <c r="O95" s="30">
        <f t="shared" si="171"/>
        <v>0</v>
      </c>
      <c r="P95" s="31">
        <f t="shared" si="204"/>
        <v>0</v>
      </c>
      <c r="Q95" s="31">
        <f t="shared" si="205"/>
        <v>0</v>
      </c>
      <c r="R95" s="31">
        <f t="shared" si="206"/>
        <v>0</v>
      </c>
      <c r="S95" s="30">
        <f t="shared" si="175"/>
        <v>0</v>
      </c>
      <c r="T95" s="32">
        <f>ROUND([2]Диагностика_ТРАНСП_!AH88*'КТ c контрастом'!$T$104,0)</f>
        <v>0</v>
      </c>
      <c r="U95" s="32">
        <f>ROUND([2]Диагностика_ТРАНСП_!E88*$U$104,0)</f>
        <v>0</v>
      </c>
      <c r="V95" s="33">
        <f t="shared" si="176"/>
        <v>0</v>
      </c>
      <c r="X95" s="34">
        <f t="shared" si="222"/>
        <v>0</v>
      </c>
      <c r="Y95" s="34">
        <f t="shared" si="223"/>
        <v>0</v>
      </c>
      <c r="Z95" s="34">
        <f t="shared" si="224"/>
        <v>0</v>
      </c>
      <c r="AA95" s="34">
        <f t="shared" si="225"/>
        <v>0</v>
      </c>
      <c r="AB95" s="35">
        <f t="shared" si="226"/>
        <v>0</v>
      </c>
      <c r="AC95" s="36">
        <f t="shared" si="227"/>
        <v>0</v>
      </c>
      <c r="AD95" s="36">
        <f t="shared" si="228"/>
        <v>0</v>
      </c>
      <c r="AE95" s="37">
        <f t="shared" si="149"/>
        <v>0</v>
      </c>
      <c r="AF95" s="38">
        <f t="shared" si="150"/>
        <v>0</v>
      </c>
      <c r="AH95" s="39"/>
      <c r="AI95" s="39"/>
      <c r="AJ95" s="31">
        <f t="shared" si="207"/>
        <v>0</v>
      </c>
      <c r="AK95" s="31">
        <f t="shared" si="207"/>
        <v>0</v>
      </c>
      <c r="AL95" s="31">
        <f t="shared" si="207"/>
        <v>0</v>
      </c>
      <c r="AM95" s="30">
        <f t="shared" si="208"/>
        <v>0</v>
      </c>
      <c r="AN95" s="31">
        <f t="shared" si="209"/>
        <v>0</v>
      </c>
      <c r="AO95" s="31">
        <f t="shared" si="209"/>
        <v>0</v>
      </c>
      <c r="AP95" s="31">
        <f t="shared" si="209"/>
        <v>0</v>
      </c>
      <c r="AQ95" s="30">
        <f t="shared" si="210"/>
        <v>0</v>
      </c>
      <c r="AR95" s="40">
        <f t="shared" si="211"/>
        <v>0</v>
      </c>
      <c r="AS95" s="40">
        <f t="shared" si="211"/>
        <v>0</v>
      </c>
      <c r="AT95" s="40">
        <f t="shared" si="211"/>
        <v>0</v>
      </c>
      <c r="AU95" s="30">
        <f t="shared" si="212"/>
        <v>0</v>
      </c>
      <c r="AV95" s="32">
        <f>ROUND([2]Диагностика_ТРАНСП_!BJ88*'КТ c контрастом'!$T$104,0)</f>
        <v>0</v>
      </c>
      <c r="AW95" s="32">
        <f>ROUND([2]Диагностика_ТРАНСП_!AG88*$U$104,0)</f>
        <v>0</v>
      </c>
      <c r="AX95" s="33">
        <f t="shared" si="229"/>
        <v>0</v>
      </c>
      <c r="AZ95" s="34">
        <f t="shared" si="230"/>
        <v>0</v>
      </c>
      <c r="BA95" s="34">
        <f t="shared" si="231"/>
        <v>0</v>
      </c>
      <c r="BB95" s="34">
        <f t="shared" si="232"/>
        <v>0</v>
      </c>
      <c r="BC95" s="34">
        <f t="shared" si="233"/>
        <v>0</v>
      </c>
      <c r="BD95" s="35">
        <f t="shared" si="234"/>
        <v>0</v>
      </c>
      <c r="BE95" s="36">
        <f t="shared" si="235"/>
        <v>0</v>
      </c>
      <c r="BF95" s="36">
        <f t="shared" si="236"/>
        <v>0</v>
      </c>
      <c r="BG95" s="37">
        <f t="shared" si="237"/>
        <v>0</v>
      </c>
      <c r="BH95" s="38">
        <f t="shared" si="238"/>
        <v>0</v>
      </c>
      <c r="BJ95" s="39"/>
      <c r="BK95" s="39"/>
      <c r="BL95" s="31">
        <f t="shared" si="213"/>
        <v>0</v>
      </c>
      <c r="BM95" s="31">
        <f t="shared" si="213"/>
        <v>0</v>
      </c>
      <c r="BN95" s="31">
        <f t="shared" si="213"/>
        <v>0</v>
      </c>
      <c r="BO95" s="30">
        <f t="shared" si="214"/>
        <v>0</v>
      </c>
      <c r="BP95" s="31">
        <f t="shared" si="215"/>
        <v>0</v>
      </c>
      <c r="BQ95" s="31">
        <f t="shared" si="215"/>
        <v>0</v>
      </c>
      <c r="BR95" s="31">
        <f t="shared" si="215"/>
        <v>0</v>
      </c>
      <c r="BS95" s="30">
        <f t="shared" si="216"/>
        <v>0</v>
      </c>
    </row>
    <row r="96" spans="1:71" s="70" customFormat="1" ht="20.25" x14ac:dyDescent="0.3">
      <c r="A96" s="66">
        <f t="shared" si="221"/>
        <v>81</v>
      </c>
      <c r="B96" s="76" t="s">
        <v>113</v>
      </c>
      <c r="C96" s="29" t="e">
        <f>ROUND([2]Диагностика_ТРАНСП_!#REF!*$C$104,0)</f>
        <v>#REF!</v>
      </c>
      <c r="D96" s="29">
        <f>[3]V_МО____нов!BD104</f>
        <v>0</v>
      </c>
      <c r="E96" s="29">
        <f>[3]V_МО____нов!BE104</f>
        <v>0</v>
      </c>
      <c r="F96" s="29">
        <f>[3]V_МО____нов!BF104</f>
        <v>0</v>
      </c>
      <c r="G96" s="30">
        <f t="shared" si="203"/>
        <v>0</v>
      </c>
      <c r="H96" s="29">
        <f>[2]Диагностика_ТРАНСП_!CJ92</f>
        <v>0</v>
      </c>
      <c r="I96" s="29">
        <f>[2]Диагностика_ТРАНСП_!GD92</f>
        <v>0</v>
      </c>
      <c r="J96" s="29">
        <f>[2]Диагностика_ТРАНСП_!GE92</f>
        <v>0</v>
      </c>
      <c r="K96" s="30">
        <f t="shared" si="170"/>
        <v>0</v>
      </c>
      <c r="L96" s="29">
        <f>ROUND('[2]Факт за 8 мес. 2022 года'!BD98/8*12,0)</f>
        <v>0</v>
      </c>
      <c r="M96" s="29">
        <f>ROUND('[2]Факт за 8 мес. 2022 года'!BE98/8*12,0)</f>
        <v>0</v>
      </c>
      <c r="N96" s="29">
        <f>ROUND('[2]Факт за 8 мес. 2022 года'!BF98/8*12,0)</f>
        <v>0</v>
      </c>
      <c r="O96" s="30">
        <f t="shared" si="171"/>
        <v>0</v>
      </c>
      <c r="P96" s="31">
        <f t="shared" si="204"/>
        <v>0</v>
      </c>
      <c r="Q96" s="31">
        <f t="shared" si="205"/>
        <v>0</v>
      </c>
      <c r="R96" s="31">
        <f t="shared" si="206"/>
        <v>0</v>
      </c>
      <c r="S96" s="30">
        <f t="shared" si="175"/>
        <v>0</v>
      </c>
      <c r="T96" s="32" t="e">
        <f>ROUND([2]Диагностика_ТРАНСП_!#REF!*'КТ c контрастом'!$T$104,0)</f>
        <v>#REF!</v>
      </c>
      <c r="U96" s="32" t="e">
        <f>ROUND([2]Диагностика_ТРАНСП_!#REF!*$U$104,0)</f>
        <v>#REF!</v>
      </c>
      <c r="V96" s="33" t="e">
        <f t="shared" si="176"/>
        <v>#REF!</v>
      </c>
      <c r="X96" s="34" t="e">
        <f t="shared" si="222"/>
        <v>#REF!</v>
      </c>
      <c r="Y96" s="34">
        <f t="shared" si="223"/>
        <v>0</v>
      </c>
      <c r="Z96" s="34">
        <f t="shared" si="224"/>
        <v>0</v>
      </c>
      <c r="AA96" s="34">
        <f t="shared" si="225"/>
        <v>0</v>
      </c>
      <c r="AB96" s="35" t="e">
        <f t="shared" si="226"/>
        <v>#REF!</v>
      </c>
      <c r="AC96" s="36" t="e">
        <f t="shared" si="227"/>
        <v>#REF!</v>
      </c>
      <c r="AD96" s="36" t="e">
        <f t="shared" si="228"/>
        <v>#REF!</v>
      </c>
      <c r="AE96" s="37" t="e">
        <f t="shared" si="149"/>
        <v>#REF!</v>
      </c>
      <c r="AF96" s="38" t="e">
        <f t="shared" si="150"/>
        <v>#REF!</v>
      </c>
      <c r="AH96" s="77"/>
      <c r="AI96" s="77"/>
      <c r="AJ96" s="31">
        <f t="shared" si="207"/>
        <v>0</v>
      </c>
      <c r="AK96" s="31">
        <f t="shared" si="207"/>
        <v>0</v>
      </c>
      <c r="AL96" s="31">
        <f t="shared" si="207"/>
        <v>0</v>
      </c>
      <c r="AM96" s="30">
        <f t="shared" si="208"/>
        <v>0</v>
      </c>
      <c r="AN96" s="31">
        <f t="shared" si="209"/>
        <v>0</v>
      </c>
      <c r="AO96" s="31">
        <f t="shared" si="209"/>
        <v>0</v>
      </c>
      <c r="AP96" s="31">
        <f t="shared" si="209"/>
        <v>0</v>
      </c>
      <c r="AQ96" s="30">
        <f t="shared" si="210"/>
        <v>0</v>
      </c>
      <c r="AR96" s="40">
        <f t="shared" si="211"/>
        <v>0</v>
      </c>
      <c r="AS96" s="40">
        <f t="shared" si="211"/>
        <v>0</v>
      </c>
      <c r="AT96" s="40">
        <f t="shared" si="211"/>
        <v>0</v>
      </c>
      <c r="AU96" s="30">
        <f t="shared" si="212"/>
        <v>0</v>
      </c>
      <c r="AV96" s="32" t="e">
        <f>ROUND([2]Диагностика_ТРАНСП_!#REF!*'КТ c контрастом'!$T$104,0)</f>
        <v>#REF!</v>
      </c>
      <c r="AW96" s="32" t="e">
        <f>ROUND([2]Диагностика_ТРАНСП_!#REF!*$U$104,0)</f>
        <v>#REF!</v>
      </c>
      <c r="AX96" s="33" t="e">
        <f t="shared" si="229"/>
        <v>#REF!</v>
      </c>
      <c r="AZ96" s="34" t="e">
        <f t="shared" si="230"/>
        <v>#REF!</v>
      </c>
      <c r="BA96" s="34">
        <f t="shared" si="231"/>
        <v>0</v>
      </c>
      <c r="BB96" s="34">
        <f t="shared" si="232"/>
        <v>0</v>
      </c>
      <c r="BC96" s="34">
        <f t="shared" si="233"/>
        <v>0</v>
      </c>
      <c r="BD96" s="35" t="e">
        <f t="shared" si="234"/>
        <v>#REF!</v>
      </c>
      <c r="BE96" s="36" t="e">
        <f t="shared" si="235"/>
        <v>#REF!</v>
      </c>
      <c r="BF96" s="36" t="e">
        <f t="shared" si="236"/>
        <v>#REF!</v>
      </c>
      <c r="BG96" s="37" t="e">
        <f t="shared" si="237"/>
        <v>#REF!</v>
      </c>
      <c r="BH96" s="38" t="e">
        <f t="shared" si="238"/>
        <v>#REF!</v>
      </c>
      <c r="BJ96" s="77"/>
      <c r="BK96" s="77"/>
      <c r="BL96" s="31">
        <f t="shared" si="213"/>
        <v>0</v>
      </c>
      <c r="BM96" s="31">
        <f t="shared" si="213"/>
        <v>0</v>
      </c>
      <c r="BN96" s="31">
        <f t="shared" si="213"/>
        <v>0</v>
      </c>
      <c r="BO96" s="30">
        <f t="shared" si="214"/>
        <v>0</v>
      </c>
      <c r="BP96" s="31">
        <f t="shared" si="215"/>
        <v>0</v>
      </c>
      <c r="BQ96" s="31">
        <f t="shared" si="215"/>
        <v>0</v>
      </c>
      <c r="BR96" s="31">
        <f t="shared" si="215"/>
        <v>0</v>
      </c>
      <c r="BS96" s="30">
        <f t="shared" si="216"/>
        <v>0</v>
      </c>
    </row>
    <row r="97" spans="1:71" ht="20.25" x14ac:dyDescent="0.3">
      <c r="A97" s="66">
        <f t="shared" si="221"/>
        <v>82</v>
      </c>
      <c r="B97" s="76" t="s">
        <v>114</v>
      </c>
      <c r="C97" s="29" t="e">
        <f>ROUND([2]Диагностика_ТРАНСП_!#REF!*$C$104,0)</f>
        <v>#REF!</v>
      </c>
      <c r="D97" s="29">
        <f>[3]V_МО____нов!BD105</f>
        <v>0</v>
      </c>
      <c r="E97" s="29">
        <f>[3]V_МО____нов!BE105</f>
        <v>0</v>
      </c>
      <c r="F97" s="29">
        <f>[3]V_МО____нов!BF105</f>
        <v>0</v>
      </c>
      <c r="G97" s="30">
        <f t="shared" si="203"/>
        <v>0</v>
      </c>
      <c r="H97" s="29">
        <f>[2]Диагностика_ТРАНСП_!CJ93</f>
        <v>2000</v>
      </c>
      <c r="I97" s="29">
        <f>[2]Диагностика_ТРАНСП_!GD93</f>
        <v>0</v>
      </c>
      <c r="J97" s="29">
        <f>[2]Диагностика_ТРАНСП_!GE93</f>
        <v>0</v>
      </c>
      <c r="K97" s="30">
        <f t="shared" si="170"/>
        <v>2000</v>
      </c>
      <c r="L97" s="29">
        <f>ROUND('[2]Факт за 8 мес. 2022 года'!BD99/8*12,0)</f>
        <v>0</v>
      </c>
      <c r="M97" s="29">
        <f>ROUND('[2]Факт за 8 мес. 2022 года'!BE99/8*12,0)</f>
        <v>0</v>
      </c>
      <c r="N97" s="29">
        <f>ROUND('[2]Факт за 8 мес. 2022 года'!BF99/8*12,0)</f>
        <v>0</v>
      </c>
      <c r="O97" s="29">
        <f>ROUND('[2]Факт за 8 мес. 2022 года'!BG98/8*12,0)</f>
        <v>0</v>
      </c>
      <c r="P97" s="31">
        <f t="shared" si="204"/>
        <v>1705</v>
      </c>
      <c r="Q97" s="31">
        <f t="shared" si="205"/>
        <v>0</v>
      </c>
      <c r="R97" s="31">
        <f t="shared" si="206"/>
        <v>0</v>
      </c>
      <c r="S97" s="30">
        <f t="shared" si="175"/>
        <v>1705</v>
      </c>
      <c r="T97" s="32" t="e">
        <f>ROUND([2]Диагностика_ТРАНСП_!#REF!*'КТ c контрастом'!$T$104,0)</f>
        <v>#REF!</v>
      </c>
      <c r="U97" s="32" t="e">
        <f>ROUND([2]Диагностика_ТРАНСП_!#REF!*$U$104,0)</f>
        <v>#REF!</v>
      </c>
      <c r="V97" s="33" t="e">
        <f t="shared" si="176"/>
        <v>#REF!</v>
      </c>
      <c r="X97" s="34" t="e">
        <f t="shared" si="222"/>
        <v>#REF!</v>
      </c>
      <c r="Y97" s="34">
        <f t="shared" si="223"/>
        <v>10788626.199999999</v>
      </c>
      <c r="Z97" s="34">
        <f t="shared" si="224"/>
        <v>0</v>
      </c>
      <c r="AA97" s="34">
        <f t="shared" si="225"/>
        <v>0</v>
      </c>
      <c r="AB97" s="35" t="e">
        <f t="shared" si="226"/>
        <v>#REF!</v>
      </c>
      <c r="AC97" s="36" t="e">
        <f t="shared" si="227"/>
        <v>#REF!</v>
      </c>
      <c r="AD97" s="36" t="e">
        <f t="shared" si="228"/>
        <v>#REF!</v>
      </c>
      <c r="AE97" s="37" t="e">
        <f t="shared" si="149"/>
        <v>#REF!</v>
      </c>
      <c r="AF97" s="38" t="e">
        <f t="shared" si="150"/>
        <v>#REF!</v>
      </c>
      <c r="AH97" s="39"/>
      <c r="AI97" s="39"/>
      <c r="AJ97" s="31">
        <f t="shared" si="207"/>
        <v>1705</v>
      </c>
      <c r="AK97" s="31">
        <f t="shared" si="207"/>
        <v>0</v>
      </c>
      <c r="AL97" s="31">
        <f t="shared" si="207"/>
        <v>0</v>
      </c>
      <c r="AM97" s="30">
        <f t="shared" si="208"/>
        <v>1705</v>
      </c>
      <c r="AN97" s="31">
        <f t="shared" si="209"/>
        <v>1705</v>
      </c>
      <c r="AO97" s="31">
        <f t="shared" si="209"/>
        <v>0</v>
      </c>
      <c r="AP97" s="31">
        <f t="shared" si="209"/>
        <v>0</v>
      </c>
      <c r="AQ97" s="30">
        <f t="shared" si="210"/>
        <v>1705</v>
      </c>
      <c r="AR97" s="40">
        <f t="shared" si="211"/>
        <v>1705</v>
      </c>
      <c r="AS97" s="40">
        <f t="shared" si="211"/>
        <v>0</v>
      </c>
      <c r="AT97" s="40">
        <f t="shared" si="211"/>
        <v>0</v>
      </c>
      <c r="AU97" s="30">
        <f t="shared" si="212"/>
        <v>1705</v>
      </c>
      <c r="AV97" s="32" t="e">
        <f>ROUND([2]Диагностика_ТРАНСП_!#REF!*'КТ c контрастом'!$T$104,0)</f>
        <v>#REF!</v>
      </c>
      <c r="AW97" s="32" t="e">
        <f>ROUND([2]Диагностика_ТРАНСП_!#REF!*$U$104,0)</f>
        <v>#REF!</v>
      </c>
      <c r="AX97" s="33" t="e">
        <f t="shared" si="229"/>
        <v>#REF!</v>
      </c>
      <c r="AZ97" s="34" t="e">
        <f t="shared" si="230"/>
        <v>#REF!</v>
      </c>
      <c r="BA97" s="34">
        <f t="shared" si="231"/>
        <v>10788626.199999999</v>
      </c>
      <c r="BB97" s="34">
        <f t="shared" si="232"/>
        <v>0</v>
      </c>
      <c r="BC97" s="34">
        <f t="shared" si="233"/>
        <v>0</v>
      </c>
      <c r="BD97" s="35" t="e">
        <f t="shared" si="234"/>
        <v>#REF!</v>
      </c>
      <c r="BE97" s="36" t="e">
        <f t="shared" si="235"/>
        <v>#REF!</v>
      </c>
      <c r="BF97" s="36" t="e">
        <f t="shared" si="236"/>
        <v>#REF!</v>
      </c>
      <c r="BG97" s="37" t="e">
        <f t="shared" si="237"/>
        <v>#REF!</v>
      </c>
      <c r="BH97" s="38" t="e">
        <f t="shared" si="238"/>
        <v>#REF!</v>
      </c>
      <c r="BJ97" s="39"/>
      <c r="BK97" s="39"/>
      <c r="BL97" s="31">
        <f t="shared" si="213"/>
        <v>1705</v>
      </c>
      <c r="BM97" s="31">
        <f t="shared" si="213"/>
        <v>0</v>
      </c>
      <c r="BN97" s="31">
        <f t="shared" si="213"/>
        <v>0</v>
      </c>
      <c r="BO97" s="30">
        <f t="shared" si="214"/>
        <v>1705</v>
      </c>
      <c r="BP97" s="31">
        <f t="shared" si="215"/>
        <v>1705</v>
      </c>
      <c r="BQ97" s="31">
        <f t="shared" si="215"/>
        <v>0</v>
      </c>
      <c r="BR97" s="31">
        <f t="shared" si="215"/>
        <v>0</v>
      </c>
      <c r="BS97" s="30">
        <f t="shared" si="216"/>
        <v>1705</v>
      </c>
    </row>
    <row r="98" spans="1:71" ht="20.25" x14ac:dyDescent="0.3">
      <c r="A98" s="78"/>
      <c r="B98" s="46" t="s">
        <v>115</v>
      </c>
      <c r="C98" s="29">
        <f>ROUND([2]Диагностика_ТРАНСП_!ED89*$C$104,0)</f>
        <v>0</v>
      </c>
      <c r="D98" s="79">
        <f>SUM(D61:D97)</f>
        <v>2508</v>
      </c>
      <c r="E98" s="79">
        <f t="shared" ref="E98:S98" si="239">SUM(E61:E97)</f>
        <v>1130</v>
      </c>
      <c r="F98" s="79">
        <f t="shared" si="239"/>
        <v>490</v>
      </c>
      <c r="G98" s="79">
        <f t="shared" si="239"/>
        <v>4128</v>
      </c>
      <c r="H98" s="79">
        <f t="shared" si="239"/>
        <v>6010</v>
      </c>
      <c r="I98" s="79">
        <f t="shared" si="239"/>
        <v>1560</v>
      </c>
      <c r="J98" s="79">
        <f t="shared" si="239"/>
        <v>1060</v>
      </c>
      <c r="K98" s="79">
        <f t="shared" si="239"/>
        <v>8630</v>
      </c>
      <c r="L98" s="79">
        <f t="shared" si="239"/>
        <v>2440</v>
      </c>
      <c r="M98" s="79">
        <f t="shared" si="239"/>
        <v>1087</v>
      </c>
      <c r="N98" s="79">
        <f t="shared" si="239"/>
        <v>446</v>
      </c>
      <c r="O98" s="79">
        <f t="shared" si="239"/>
        <v>3973</v>
      </c>
      <c r="P98" s="79">
        <f t="shared" si="239"/>
        <v>5125</v>
      </c>
      <c r="Q98" s="79">
        <f t="shared" si="239"/>
        <v>1560</v>
      </c>
      <c r="R98" s="79">
        <f t="shared" si="239"/>
        <v>1060</v>
      </c>
      <c r="S98" s="79">
        <f t="shared" si="239"/>
        <v>7745</v>
      </c>
      <c r="T98" s="32">
        <f>ROUND([2]Диагностика_ТРАНСП_!AH89*'КТ c контрастом'!$T$104,0)</f>
        <v>0</v>
      </c>
      <c r="U98" s="32">
        <f>ROUND([2]Диагностика_ТРАНСП_!E89*$U$104,0)</f>
        <v>0</v>
      </c>
      <c r="V98" s="33">
        <f t="shared" si="176"/>
        <v>0</v>
      </c>
      <c r="X98" s="34">
        <f t="shared" si="222"/>
        <v>0</v>
      </c>
      <c r="Y98" s="34">
        <f t="shared" si="223"/>
        <v>32429155</v>
      </c>
      <c r="Z98" s="34">
        <f t="shared" si="224"/>
        <v>11616477.6</v>
      </c>
      <c r="AA98" s="34">
        <f t="shared" si="225"/>
        <v>7893247.5999999996</v>
      </c>
      <c r="AB98" s="35">
        <f t="shared" si="226"/>
        <v>51938880.200000003</v>
      </c>
      <c r="AC98" s="36">
        <f t="shared" si="227"/>
        <v>0</v>
      </c>
      <c r="AD98" s="36">
        <f t="shared" si="228"/>
        <v>0</v>
      </c>
      <c r="AE98" s="37">
        <f t="shared" si="149"/>
        <v>0</v>
      </c>
      <c r="AF98" s="38">
        <f t="shared" si="150"/>
        <v>51938880.200000003</v>
      </c>
      <c r="AH98" s="39"/>
      <c r="AI98" s="39"/>
      <c r="AJ98" s="79">
        <f t="shared" ref="AJ98" si="240">SUM(AJ61:AJ97)</f>
        <v>2617</v>
      </c>
      <c r="AK98" s="79">
        <f t="shared" ref="AK98:AU98" si="241">SUM(AK61:AK97)</f>
        <v>430</v>
      </c>
      <c r="AL98" s="79">
        <f t="shared" si="241"/>
        <v>570</v>
      </c>
      <c r="AM98" s="79">
        <f t="shared" si="241"/>
        <v>3617</v>
      </c>
      <c r="AN98" s="79">
        <f t="shared" si="241"/>
        <v>2685</v>
      </c>
      <c r="AO98" s="79">
        <f t="shared" si="241"/>
        <v>473</v>
      </c>
      <c r="AP98" s="79">
        <f t="shared" si="241"/>
        <v>614</v>
      </c>
      <c r="AQ98" s="79">
        <f t="shared" si="241"/>
        <v>3772</v>
      </c>
      <c r="AR98" s="79">
        <f t="shared" si="241"/>
        <v>5125</v>
      </c>
      <c r="AS98" s="79">
        <f t="shared" si="241"/>
        <v>1560</v>
      </c>
      <c r="AT98" s="79">
        <f t="shared" si="241"/>
        <v>1060</v>
      </c>
      <c r="AU98" s="79">
        <f t="shared" si="241"/>
        <v>7745</v>
      </c>
      <c r="AV98" s="32">
        <f>ROUND([2]Диагностика_ТРАНСП_!BJ89*'КТ c контрастом'!$T$104,0)</f>
        <v>0</v>
      </c>
      <c r="AW98" s="32">
        <f>ROUND([2]Диагностика_ТРАНСП_!AG89*$U$104,0)</f>
        <v>0</v>
      </c>
      <c r="AX98" s="33">
        <f t="shared" si="229"/>
        <v>0</v>
      </c>
      <c r="AZ98" s="34">
        <f t="shared" si="230"/>
        <v>0</v>
      </c>
      <c r="BA98" s="34">
        <f t="shared" si="231"/>
        <v>32429155</v>
      </c>
      <c r="BB98" s="34">
        <f t="shared" si="232"/>
        <v>11616477.6</v>
      </c>
      <c r="BC98" s="34">
        <f t="shared" si="233"/>
        <v>7893247.5999999996</v>
      </c>
      <c r="BD98" s="35">
        <f t="shared" si="234"/>
        <v>51938880.200000003</v>
      </c>
      <c r="BE98" s="36">
        <f t="shared" si="235"/>
        <v>0</v>
      </c>
      <c r="BF98" s="36">
        <f t="shared" si="236"/>
        <v>0</v>
      </c>
      <c r="BG98" s="37">
        <f t="shared" si="237"/>
        <v>0</v>
      </c>
      <c r="BH98" s="38">
        <f t="shared" si="238"/>
        <v>51938880.200000003</v>
      </c>
      <c r="BJ98" s="39"/>
      <c r="BK98" s="39"/>
      <c r="BL98" s="79">
        <f t="shared" ref="BL98" si="242">SUM(BL61:BL97)</f>
        <v>2617</v>
      </c>
      <c r="BM98" s="79">
        <f t="shared" ref="BM98:BS98" si="243">SUM(BM61:BM97)</f>
        <v>430</v>
      </c>
      <c r="BN98" s="79">
        <f t="shared" si="243"/>
        <v>570</v>
      </c>
      <c r="BO98" s="79">
        <f t="shared" si="243"/>
        <v>3617</v>
      </c>
      <c r="BP98" s="79">
        <f t="shared" si="243"/>
        <v>2685</v>
      </c>
      <c r="BQ98" s="79">
        <f t="shared" si="243"/>
        <v>473</v>
      </c>
      <c r="BR98" s="79">
        <f t="shared" si="243"/>
        <v>614</v>
      </c>
      <c r="BS98" s="79">
        <f t="shared" si="243"/>
        <v>3772</v>
      </c>
    </row>
    <row r="99" spans="1:71" ht="20.25" x14ac:dyDescent="0.3">
      <c r="A99" s="45"/>
      <c r="B99" s="46" t="s">
        <v>21</v>
      </c>
      <c r="C99" s="29">
        <f>ROUND([2]Диагностика_ТРАНСП_!ED90*$C$104,0)</f>
        <v>0</v>
      </c>
      <c r="D99" s="80">
        <f>D52+D54+D98</f>
        <v>6277</v>
      </c>
      <c r="E99" s="80">
        <f t="shared" ref="E99:S99" si="244">E52+E54+E98</f>
        <v>1497</v>
      </c>
      <c r="F99" s="80">
        <f t="shared" si="244"/>
        <v>740</v>
      </c>
      <c r="G99" s="80">
        <f t="shared" si="244"/>
        <v>8514</v>
      </c>
      <c r="H99" s="80">
        <f t="shared" si="244"/>
        <v>15332</v>
      </c>
      <c r="I99" s="80">
        <f t="shared" si="244"/>
        <v>1836</v>
      </c>
      <c r="J99" s="80">
        <f t="shared" si="244"/>
        <v>1310</v>
      </c>
      <c r="K99" s="80">
        <f t="shared" si="244"/>
        <v>18478</v>
      </c>
      <c r="L99" s="80">
        <f t="shared" si="244"/>
        <v>6225</v>
      </c>
      <c r="M99" s="80">
        <f t="shared" si="244"/>
        <v>1461</v>
      </c>
      <c r="N99" s="80">
        <f t="shared" si="244"/>
        <v>579</v>
      </c>
      <c r="O99" s="80">
        <f t="shared" si="244"/>
        <v>8265</v>
      </c>
      <c r="P99" s="80">
        <f t="shared" si="244"/>
        <v>13073</v>
      </c>
      <c r="Q99" s="80">
        <f t="shared" si="244"/>
        <v>1836</v>
      </c>
      <c r="R99" s="80">
        <f t="shared" si="244"/>
        <v>1310</v>
      </c>
      <c r="S99" s="80">
        <f t="shared" si="244"/>
        <v>16219</v>
      </c>
      <c r="T99" s="32">
        <f>ROUND([2]Диагностика_ТРАНСП_!AH90*'КТ c контрастом'!$T$104,0)</f>
        <v>0</v>
      </c>
      <c r="U99" s="32">
        <f>ROUND([2]Диагностика_ТРАНСП_!E90*$U$104,0)</f>
        <v>0</v>
      </c>
      <c r="V99" s="33">
        <f t="shared" si="176"/>
        <v>0</v>
      </c>
      <c r="X99" s="34">
        <f t="shared" si="222"/>
        <v>0</v>
      </c>
      <c r="Y99" s="34">
        <f t="shared" si="223"/>
        <v>82721237.719999999</v>
      </c>
      <c r="Z99" s="34">
        <f t="shared" si="224"/>
        <v>13671700.560000001</v>
      </c>
      <c r="AA99" s="34">
        <f t="shared" si="225"/>
        <v>9754862.5999999996</v>
      </c>
      <c r="AB99" s="35">
        <f t="shared" si="226"/>
        <v>106147800.88</v>
      </c>
      <c r="AC99" s="36">
        <f t="shared" si="227"/>
        <v>0</v>
      </c>
      <c r="AD99" s="36">
        <f t="shared" si="228"/>
        <v>0</v>
      </c>
      <c r="AE99" s="37">
        <f t="shared" si="149"/>
        <v>0</v>
      </c>
      <c r="AF99" s="38">
        <f t="shared" si="150"/>
        <v>106147800.88</v>
      </c>
      <c r="AH99" s="39"/>
      <c r="AI99" s="39"/>
      <c r="AJ99" s="80">
        <f t="shared" ref="AJ99:AU99" si="245">AJ52+AJ54+AJ98</f>
        <v>6796</v>
      </c>
      <c r="AK99" s="80">
        <f t="shared" si="245"/>
        <v>339</v>
      </c>
      <c r="AL99" s="80">
        <f t="shared" si="245"/>
        <v>570</v>
      </c>
      <c r="AM99" s="80">
        <f t="shared" si="245"/>
        <v>7705</v>
      </c>
      <c r="AN99" s="80">
        <f t="shared" si="245"/>
        <v>6848</v>
      </c>
      <c r="AO99" s="80">
        <f t="shared" si="245"/>
        <v>375</v>
      </c>
      <c r="AP99" s="80">
        <f t="shared" si="245"/>
        <v>731</v>
      </c>
      <c r="AQ99" s="80">
        <f t="shared" si="245"/>
        <v>7954</v>
      </c>
      <c r="AR99" s="80">
        <f t="shared" si="245"/>
        <v>13073</v>
      </c>
      <c r="AS99" s="80">
        <f t="shared" si="245"/>
        <v>1836</v>
      </c>
      <c r="AT99" s="80">
        <f t="shared" si="245"/>
        <v>1310</v>
      </c>
      <c r="AU99" s="80">
        <f t="shared" si="245"/>
        <v>16219</v>
      </c>
      <c r="AV99" s="32">
        <f>ROUND([2]Диагностика_ТРАНСП_!BJ90*'КТ c контрастом'!$T$104,0)</f>
        <v>0</v>
      </c>
      <c r="AW99" s="32">
        <f>ROUND([2]Диагностика_ТРАНСП_!AG90*$U$104,0)</f>
        <v>0</v>
      </c>
      <c r="AX99" s="33">
        <f t="shared" si="229"/>
        <v>0</v>
      </c>
      <c r="AZ99" s="34">
        <f t="shared" si="230"/>
        <v>0</v>
      </c>
      <c r="BA99" s="34">
        <f t="shared" si="231"/>
        <v>82721237.719999999</v>
      </c>
      <c r="BB99" s="34">
        <f t="shared" si="232"/>
        <v>13671700.560000001</v>
      </c>
      <c r="BC99" s="34">
        <f t="shared" si="233"/>
        <v>9754862.5999999996</v>
      </c>
      <c r="BD99" s="35">
        <f t="shared" si="234"/>
        <v>106147800.88</v>
      </c>
      <c r="BE99" s="36">
        <f t="shared" si="235"/>
        <v>0</v>
      </c>
      <c r="BF99" s="36">
        <f t="shared" si="236"/>
        <v>0</v>
      </c>
      <c r="BG99" s="37">
        <f t="shared" si="237"/>
        <v>0</v>
      </c>
      <c r="BH99" s="38">
        <f t="shared" si="238"/>
        <v>106147800.88</v>
      </c>
      <c r="BJ99" s="39"/>
      <c r="BK99" s="39"/>
      <c r="BL99" s="80">
        <f t="shared" ref="BL99:BS99" si="246">BL52+BL54+BL98</f>
        <v>6796</v>
      </c>
      <c r="BM99" s="80">
        <f t="shared" si="246"/>
        <v>339</v>
      </c>
      <c r="BN99" s="80">
        <f t="shared" si="246"/>
        <v>570</v>
      </c>
      <c r="BO99" s="80">
        <f t="shared" si="246"/>
        <v>7705</v>
      </c>
      <c r="BP99" s="80">
        <f t="shared" si="246"/>
        <v>6848</v>
      </c>
      <c r="BQ99" s="80">
        <f t="shared" si="246"/>
        <v>375</v>
      </c>
      <c r="BR99" s="80">
        <f t="shared" si="246"/>
        <v>731</v>
      </c>
      <c r="BS99" s="80">
        <f t="shared" si="246"/>
        <v>7954</v>
      </c>
    </row>
    <row r="100" spans="1:71" ht="33" x14ac:dyDescent="0.3">
      <c r="A100" s="81"/>
      <c r="B100" s="82" t="s">
        <v>116</v>
      </c>
      <c r="C100" s="29">
        <f>ROUND([2]Диагностика_ТРАНСП_!ED91*$C$104,0)</f>
        <v>0</v>
      </c>
      <c r="D100" s="29">
        <f>[2]Анализ!E108</f>
        <v>0</v>
      </c>
      <c r="E100" s="29">
        <f>[2]Анализ!F108</f>
        <v>0</v>
      </c>
      <c r="F100" s="29">
        <f>[2]Анализ!G108</f>
        <v>0</v>
      </c>
      <c r="G100" s="30">
        <f t="shared" ref="G100" si="247">D100+E100+F100</f>
        <v>0</v>
      </c>
      <c r="H100" s="29">
        <f>[2]Диагностика_ТРАНСП_!CJ96</f>
        <v>0</v>
      </c>
      <c r="I100" s="29">
        <f>[2]Диагностика_ТРАНСП_!GD96</f>
        <v>0</v>
      </c>
      <c r="J100" s="29">
        <f>[2]Диагностика_ТРАНСП_!GE96</f>
        <v>0</v>
      </c>
      <c r="K100" s="30">
        <f t="shared" si="170"/>
        <v>0</v>
      </c>
      <c r="L100" s="29">
        <f>ROUND('[2]Факт за 8 мес. 2022 года'!BD101/8*12,0)</f>
        <v>0</v>
      </c>
      <c r="M100" s="29">
        <f>ROUND('[2]Факт за 8 мес. 2022 года'!BE101/8*12,0)</f>
        <v>0</v>
      </c>
      <c r="N100" s="29">
        <f>ROUND('[2]Факт за 8 мес. 2022 года'!BF101/8*12,0)</f>
        <v>0</v>
      </c>
      <c r="O100" s="30">
        <f t="shared" si="171"/>
        <v>0</v>
      </c>
      <c r="P100" s="31">
        <f>'[2]Диагностика_короткая_2023_с НСЗ'!AC8</f>
        <v>332</v>
      </c>
      <c r="Q100" s="31">
        <f>ROUND(I100*$Q$104,0)</f>
        <v>0</v>
      </c>
      <c r="R100" s="31">
        <f>ROUND(J100*$R$104,0)</f>
        <v>0</v>
      </c>
      <c r="S100" s="30">
        <f t="shared" si="175"/>
        <v>332</v>
      </c>
      <c r="T100" s="32">
        <f>ROUND([2]Диагностика_ТРАНСП_!AH91*'КТ c контрастом'!$T$104,0)</f>
        <v>0</v>
      </c>
      <c r="U100" s="32">
        <f>ROUND([2]Диагностика_ТРАНСП_!E91*$U$104,0)</f>
        <v>0</v>
      </c>
      <c r="V100" s="33">
        <f t="shared" si="176"/>
        <v>0</v>
      </c>
      <c r="X100" s="34">
        <f t="shared" si="222"/>
        <v>0</v>
      </c>
      <c r="Y100" s="34">
        <f t="shared" si="223"/>
        <v>2100776.48</v>
      </c>
      <c r="Z100" s="34">
        <f t="shared" si="224"/>
        <v>0</v>
      </c>
      <c r="AA100" s="34">
        <f t="shared" si="225"/>
        <v>0</v>
      </c>
      <c r="AB100" s="35">
        <f t="shared" si="226"/>
        <v>2100776.48</v>
      </c>
      <c r="AC100" s="36">
        <f t="shared" si="227"/>
        <v>0</v>
      </c>
      <c r="AD100" s="36">
        <f t="shared" si="228"/>
        <v>0</v>
      </c>
      <c r="AE100" s="37">
        <f t="shared" si="149"/>
        <v>0</v>
      </c>
      <c r="AF100" s="38">
        <f t="shared" si="150"/>
        <v>2100776.48</v>
      </c>
      <c r="AH100" s="39"/>
      <c r="AI100" s="39"/>
      <c r="AJ100" s="31">
        <f t="shared" ref="AJ100:AL100" si="248">P100-D100</f>
        <v>332</v>
      </c>
      <c r="AK100" s="31">
        <f t="shared" si="248"/>
        <v>0</v>
      </c>
      <c r="AL100" s="31">
        <f t="shared" si="248"/>
        <v>0</v>
      </c>
      <c r="AM100" s="30">
        <f t="shared" ref="AM100" si="249">AJ100+AK100+AL100</f>
        <v>332</v>
      </c>
      <c r="AN100" s="31">
        <f t="shared" ref="AN100:AP100" si="250">P100-L100</f>
        <v>332</v>
      </c>
      <c r="AO100" s="31">
        <f t="shared" si="250"/>
        <v>0</v>
      </c>
      <c r="AP100" s="31">
        <f t="shared" si="250"/>
        <v>0</v>
      </c>
      <c r="AQ100" s="30">
        <f t="shared" ref="AQ100" si="251">AN100+AO100+AP100</f>
        <v>332</v>
      </c>
      <c r="AR100" s="40">
        <f t="shared" ref="AR100:AT100" si="252">P100</f>
        <v>332</v>
      </c>
      <c r="AS100" s="40">
        <f t="shared" si="252"/>
        <v>0</v>
      </c>
      <c r="AT100" s="40">
        <f t="shared" si="252"/>
        <v>0</v>
      </c>
      <c r="AU100" s="30">
        <f t="shared" ref="AU100" si="253">AR100+AS100+AT100</f>
        <v>332</v>
      </c>
      <c r="AV100" s="32">
        <f>ROUND([2]Диагностика_ТРАНСП_!BJ91*'КТ c контрастом'!$T$104,0)</f>
        <v>0</v>
      </c>
      <c r="AW100" s="32">
        <f>ROUND([2]Диагностика_ТРАНСП_!AG91*$U$104,0)</f>
        <v>0</v>
      </c>
      <c r="AX100" s="33">
        <f t="shared" si="229"/>
        <v>0</v>
      </c>
      <c r="AZ100" s="34">
        <f t="shared" si="230"/>
        <v>0</v>
      </c>
      <c r="BA100" s="34">
        <f t="shared" si="231"/>
        <v>2100776.48</v>
      </c>
      <c r="BB100" s="34">
        <f t="shared" si="232"/>
        <v>0</v>
      </c>
      <c r="BC100" s="34">
        <f t="shared" si="233"/>
        <v>0</v>
      </c>
      <c r="BD100" s="35">
        <f t="shared" si="234"/>
        <v>2100776.48</v>
      </c>
      <c r="BE100" s="36">
        <f t="shared" si="235"/>
        <v>0</v>
      </c>
      <c r="BF100" s="36">
        <f t="shared" si="236"/>
        <v>0</v>
      </c>
      <c r="BG100" s="37">
        <f t="shared" si="237"/>
        <v>0</v>
      </c>
      <c r="BH100" s="38">
        <f t="shared" si="238"/>
        <v>2100776.48</v>
      </c>
      <c r="BJ100" s="39"/>
      <c r="BK100" s="39"/>
      <c r="BL100" s="31">
        <f t="shared" ref="BL100:BN100" si="254">AR100-D100</f>
        <v>332</v>
      </c>
      <c r="BM100" s="31">
        <f t="shared" si="254"/>
        <v>0</v>
      </c>
      <c r="BN100" s="31">
        <f t="shared" si="254"/>
        <v>0</v>
      </c>
      <c r="BO100" s="30">
        <f t="shared" ref="BO100" si="255">BL100+BM100+BN100</f>
        <v>332</v>
      </c>
      <c r="BP100" s="31">
        <f t="shared" ref="BP100:BR100" si="256">AR100-L100</f>
        <v>332</v>
      </c>
      <c r="BQ100" s="31">
        <f t="shared" si="256"/>
        <v>0</v>
      </c>
      <c r="BR100" s="31">
        <f t="shared" si="256"/>
        <v>0</v>
      </c>
      <c r="BS100" s="30">
        <f t="shared" ref="BS100" si="257">BP100+BQ100+BR100</f>
        <v>332</v>
      </c>
    </row>
    <row r="101" spans="1:71" ht="23.25" x14ac:dyDescent="0.35">
      <c r="A101" s="45"/>
      <c r="B101" s="83" t="s">
        <v>22</v>
      </c>
      <c r="C101" s="29">
        <f>ROUND([2]Диагностика_ТРАНСП_!ED92*$C$104,0)</f>
        <v>0</v>
      </c>
      <c r="D101" s="84">
        <f>D99+D100+D60+D54</f>
        <v>6277</v>
      </c>
      <c r="E101" s="84">
        <f t="shared" ref="E101:S101" si="258">E99+E100+E60+E54</f>
        <v>2741</v>
      </c>
      <c r="F101" s="84">
        <f t="shared" si="258"/>
        <v>1153</v>
      </c>
      <c r="G101" s="84">
        <f t="shared" si="258"/>
        <v>10171</v>
      </c>
      <c r="H101" s="84">
        <f t="shared" si="258"/>
        <v>15332</v>
      </c>
      <c r="I101" s="84">
        <f t="shared" si="258"/>
        <v>2836</v>
      </c>
      <c r="J101" s="84">
        <f t="shared" si="258"/>
        <v>1595</v>
      </c>
      <c r="K101" s="84">
        <f t="shared" si="258"/>
        <v>19763</v>
      </c>
      <c r="L101" s="84">
        <f t="shared" si="258"/>
        <v>6225</v>
      </c>
      <c r="M101" s="84">
        <f t="shared" si="258"/>
        <v>2082</v>
      </c>
      <c r="N101" s="84">
        <f t="shared" si="258"/>
        <v>788</v>
      </c>
      <c r="O101" s="84">
        <f t="shared" si="258"/>
        <v>9095</v>
      </c>
      <c r="P101" s="84">
        <f t="shared" si="258"/>
        <v>13405</v>
      </c>
      <c r="Q101" s="84">
        <f t="shared" si="258"/>
        <v>2836</v>
      </c>
      <c r="R101" s="84">
        <f t="shared" si="258"/>
        <v>1595</v>
      </c>
      <c r="S101" s="84">
        <f t="shared" si="258"/>
        <v>17836</v>
      </c>
      <c r="T101" s="32">
        <f>ROUND([2]Диагностика_ТРАНСП_!AH92*'КТ c контрастом'!$T$104,0)</f>
        <v>0</v>
      </c>
      <c r="U101" s="32">
        <f>ROUND([2]Диагностика_ТРАНСП_!E92*$U$104,0)</f>
        <v>0</v>
      </c>
      <c r="V101" s="33">
        <f t="shared" si="176"/>
        <v>0</v>
      </c>
      <c r="W101" s="85"/>
      <c r="X101" s="34">
        <f t="shared" si="222"/>
        <v>0</v>
      </c>
      <c r="Y101" s="34">
        <f t="shared" si="223"/>
        <v>84822014.200000003</v>
      </c>
      <c r="Z101" s="34">
        <f t="shared" si="224"/>
        <v>21118160.559999999</v>
      </c>
      <c r="AA101" s="34">
        <f t="shared" si="225"/>
        <v>11877103.699999999</v>
      </c>
      <c r="AB101" s="35">
        <f t="shared" si="226"/>
        <v>117817278.46000001</v>
      </c>
      <c r="AC101" s="36">
        <f t="shared" si="227"/>
        <v>0</v>
      </c>
      <c r="AD101" s="36">
        <f t="shared" si="228"/>
        <v>0</v>
      </c>
      <c r="AE101" s="37">
        <f t="shared" si="149"/>
        <v>0</v>
      </c>
      <c r="AF101" s="38">
        <f t="shared" si="150"/>
        <v>117817278.46000001</v>
      </c>
      <c r="AJ101" s="84">
        <f t="shared" ref="AJ101:AU101" si="259">AJ99+AJ100+AJ60+AJ54</f>
        <v>7128</v>
      </c>
      <c r="AK101" s="84">
        <f t="shared" si="259"/>
        <v>95</v>
      </c>
      <c r="AL101" s="84">
        <f t="shared" si="259"/>
        <v>442</v>
      </c>
      <c r="AM101" s="84">
        <f t="shared" si="259"/>
        <v>7665</v>
      </c>
      <c r="AN101" s="84">
        <f t="shared" si="259"/>
        <v>7180</v>
      </c>
      <c r="AO101" s="84">
        <f t="shared" si="259"/>
        <v>754</v>
      </c>
      <c r="AP101" s="84">
        <f t="shared" si="259"/>
        <v>807</v>
      </c>
      <c r="AQ101" s="84">
        <f t="shared" si="259"/>
        <v>8741</v>
      </c>
      <c r="AR101" s="84">
        <f t="shared" si="259"/>
        <v>13405</v>
      </c>
      <c r="AS101" s="84">
        <f t="shared" si="259"/>
        <v>2836</v>
      </c>
      <c r="AT101" s="84">
        <f t="shared" si="259"/>
        <v>1595</v>
      </c>
      <c r="AU101" s="84">
        <f t="shared" si="259"/>
        <v>17836</v>
      </c>
      <c r="AV101" s="32">
        <f>ROUND([2]Диагностика_ТРАНСП_!BJ92*'КТ c контрастом'!$T$104,0)</f>
        <v>0</v>
      </c>
      <c r="AW101" s="32">
        <f>ROUND([2]Диагностика_ТРАНСП_!AG92*$U$104,0)</f>
        <v>0</v>
      </c>
      <c r="AX101" s="33">
        <f t="shared" si="229"/>
        <v>0</v>
      </c>
      <c r="AY101" s="85"/>
      <c r="AZ101" s="34">
        <f t="shared" si="230"/>
        <v>0</v>
      </c>
      <c r="BA101" s="34">
        <f t="shared" si="231"/>
        <v>84822014.200000003</v>
      </c>
      <c r="BB101" s="34">
        <f t="shared" si="232"/>
        <v>21118160.559999999</v>
      </c>
      <c r="BC101" s="34">
        <f t="shared" si="233"/>
        <v>11877103.699999999</v>
      </c>
      <c r="BD101" s="35">
        <f t="shared" si="234"/>
        <v>117817278.46000001</v>
      </c>
      <c r="BE101" s="36">
        <f t="shared" si="235"/>
        <v>0</v>
      </c>
      <c r="BF101" s="36">
        <f t="shared" si="236"/>
        <v>0</v>
      </c>
      <c r="BG101" s="37">
        <f t="shared" si="237"/>
        <v>0</v>
      </c>
      <c r="BH101" s="38">
        <f t="shared" si="238"/>
        <v>117817278.46000001</v>
      </c>
      <c r="BL101" s="84">
        <f t="shared" ref="BL101:BS101" si="260">BL99+BL100+BL60+BL54</f>
        <v>7128</v>
      </c>
      <c r="BM101" s="84">
        <f t="shared" si="260"/>
        <v>95</v>
      </c>
      <c r="BN101" s="84">
        <f t="shared" si="260"/>
        <v>442</v>
      </c>
      <c r="BO101" s="84">
        <f t="shared" si="260"/>
        <v>7665</v>
      </c>
      <c r="BP101" s="84">
        <f t="shared" si="260"/>
        <v>7180</v>
      </c>
      <c r="BQ101" s="84">
        <f t="shared" si="260"/>
        <v>754</v>
      </c>
      <c r="BR101" s="84">
        <f t="shared" si="260"/>
        <v>807</v>
      </c>
      <c r="BS101" s="84">
        <f t="shared" si="260"/>
        <v>8741</v>
      </c>
    </row>
    <row r="102" spans="1:71" s="60" customFormat="1" ht="20.25" x14ac:dyDescent="0.3">
      <c r="A102" s="86"/>
      <c r="B102" s="87"/>
      <c r="C102" s="88">
        <f>42844</f>
        <v>42844</v>
      </c>
      <c r="D102" s="88">
        <f>D101-[3]V_МО____нов!BD112</f>
        <v>0</v>
      </c>
      <c r="E102" s="88">
        <f>E101-[3]V_МО____нов!BE112</f>
        <v>0</v>
      </c>
      <c r="F102" s="88">
        <f>F101-[3]V_МО____нов!BF112</f>
        <v>0</v>
      </c>
      <c r="G102" s="88"/>
      <c r="H102" s="88"/>
      <c r="I102" s="88"/>
      <c r="J102" s="88"/>
      <c r="K102" s="88"/>
      <c r="L102" s="88">
        <f>L101-'[2]Диагностика_короткая_2023_с НСЗ'!J8</f>
        <v>0</v>
      </c>
      <c r="M102" s="88">
        <f>M101-'[2]Диагностика_короткая_2023_с НСЗ'!J9</f>
        <v>0</v>
      </c>
      <c r="N102" s="88">
        <f>N101-'[2]Диагностика_короткая_2023_с НСЗ'!J10</f>
        <v>0</v>
      </c>
      <c r="O102" s="88"/>
      <c r="P102" s="88">
        <f>P101-'[2]Диагностика_короткая_2023_с НСЗ'!AD8</f>
        <v>0</v>
      </c>
      <c r="Q102" s="88">
        <f>Q101-'[2]Диагностика_короткая_2023_с НСЗ'!AD9</f>
        <v>0</v>
      </c>
      <c r="R102" s="88">
        <f>R101-'[2]Диагностика_короткая_2023_с НСЗ'!AD10</f>
        <v>0</v>
      </c>
      <c r="S102" s="88"/>
      <c r="T102" s="88">
        <f>'[2]Диагностика_короткая_2 вариант_'!AC12</f>
        <v>11833</v>
      </c>
      <c r="U102" s="88">
        <f>'[2]Диагностика_короткая_2 вариант_'!AC13</f>
        <v>21490</v>
      </c>
      <c r="V102" s="88"/>
      <c r="W102" s="88"/>
      <c r="X102" s="89">
        <f>'[2]Диагностика_короткая_1 вариант'!AI6</f>
        <v>58750431.259999998</v>
      </c>
      <c r="Y102" s="89">
        <f>'[2]Диагностика_короткая_2 вариант_'!AI8</f>
        <v>97015376.480000004</v>
      </c>
      <c r="Z102" s="89">
        <f>'[2]Диагностика_короткая_2 вариант_'!AI9</f>
        <v>21118160.559999999</v>
      </c>
      <c r="AA102" s="89">
        <f>'[2]Диагностика_короткая_1 вариант'!AI10</f>
        <v>11877103.699999999</v>
      </c>
      <c r="AB102" s="90">
        <f>X102+Y102+Z102+AA102</f>
        <v>188761072</v>
      </c>
      <c r="AC102" s="90">
        <f>'[2]Диагностика_короткая_2 вариант_'!AI12</f>
        <v>11254129.640000001</v>
      </c>
      <c r="AD102" s="90">
        <f>'[2]Диагностика_короткая_2 вариант_'!AI13</f>
        <v>122714347</v>
      </c>
      <c r="AE102" s="90" t="e">
        <f>#REF!-'[2]Диагностика_короткая_2 вариант_'!E11</f>
        <v>#REF!</v>
      </c>
      <c r="AF102" s="91"/>
      <c r="AJ102" s="88"/>
      <c r="AK102" s="88"/>
      <c r="AL102" s="88"/>
      <c r="AM102" s="88"/>
      <c r="AN102" s="88"/>
      <c r="AO102" s="88"/>
      <c r="AP102" s="88"/>
      <c r="AQ102" s="88"/>
      <c r="AR102" s="88"/>
      <c r="AS102" s="88"/>
      <c r="AT102" s="88"/>
      <c r="AU102" s="88"/>
      <c r="AV102" s="88">
        <f>'[2]Диагностика_короткая_2 вариант_'!BE12</f>
        <v>0</v>
      </c>
      <c r="AW102" s="88">
        <f>'[2]Диагностика_короткая_2 вариант_'!BE13</f>
        <v>0</v>
      </c>
      <c r="AX102" s="88"/>
      <c r="AY102" s="88"/>
      <c r="AZ102" s="89">
        <f>'[2]Диагностика_короткая_1 вариант'!BK6</f>
        <v>0</v>
      </c>
      <c r="BA102" s="89">
        <f>'[2]Диагностика_короткая_2 вариант_'!BK8</f>
        <v>0</v>
      </c>
      <c r="BB102" s="89">
        <f>'[2]Диагностика_короткая_2 вариант_'!BK9</f>
        <v>0</v>
      </c>
      <c r="BC102" s="89">
        <f>'[2]Диагностика_короткая_1 вариант'!BK10</f>
        <v>0</v>
      </c>
      <c r="BD102" s="90">
        <f>AZ102+BA102+BB102+BC102</f>
        <v>0</v>
      </c>
      <c r="BE102" s="90">
        <f>'[2]Диагностика_короткая_2 вариант_'!BK12</f>
        <v>0</v>
      </c>
      <c r="BF102" s="90">
        <f>'[2]Диагностика_короткая_2 вариант_'!BK13</f>
        <v>0</v>
      </c>
      <c r="BG102" s="90" t="e">
        <f>#REF!-'[2]Диагностика_короткая_2 вариант_'!AG11</f>
        <v>#REF!</v>
      </c>
      <c r="BH102" s="91"/>
      <c r="BL102" s="88"/>
      <c r="BM102" s="88"/>
      <c r="BN102" s="88"/>
      <c r="BO102" s="88"/>
      <c r="BP102" s="88"/>
      <c r="BQ102" s="88"/>
      <c r="BR102" s="88"/>
      <c r="BS102" s="88"/>
    </row>
    <row r="103" spans="1:71" s="60" customFormat="1" ht="20.25" x14ac:dyDescent="0.3">
      <c r="A103" s="86"/>
      <c r="B103" s="87"/>
      <c r="C103" s="88" t="e">
        <f>C102-#REF!</f>
        <v>#REF!</v>
      </c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 t="e">
        <f>#REF!-T102</f>
        <v>#REF!</v>
      </c>
      <c r="U103" s="88" t="e">
        <f>#REF!-U102</f>
        <v>#REF!</v>
      </c>
      <c r="V103" s="88" t="e">
        <f>#REF!-'[2]Диагностика_короткая_2 вариант_'!AC11</f>
        <v>#REF!</v>
      </c>
      <c r="W103" s="88"/>
      <c r="X103" s="88" t="e">
        <f>X102-#REF!</f>
        <v>#REF!</v>
      </c>
      <c r="Y103" s="89" t="e">
        <f>Y102-#REF!</f>
        <v>#REF!</v>
      </c>
      <c r="Z103" s="88" t="e">
        <f>Z102-#REF!</f>
        <v>#REF!</v>
      </c>
      <c r="AA103" s="88" t="e">
        <f>AA102-#REF!</f>
        <v>#REF!</v>
      </c>
      <c r="AB103" s="88" t="e">
        <f>AB102-#REF!</f>
        <v>#REF!</v>
      </c>
      <c r="AC103" s="89" t="e">
        <f>#REF!-AC102</f>
        <v>#REF!</v>
      </c>
      <c r="AD103" s="89" t="e">
        <f>#REF!-AD102</f>
        <v>#REF!</v>
      </c>
      <c r="AE103" s="88"/>
      <c r="AF103" s="88"/>
      <c r="AJ103" s="88"/>
      <c r="AK103" s="88"/>
      <c r="AL103" s="88"/>
      <c r="AM103" s="88"/>
      <c r="AN103" s="88"/>
      <c r="AO103" s="88"/>
      <c r="AP103" s="88"/>
      <c r="AQ103" s="88"/>
      <c r="AR103" s="88"/>
      <c r="AS103" s="88"/>
      <c r="AT103" s="88"/>
      <c r="AU103" s="88"/>
      <c r="AV103" s="88" t="e">
        <f>#REF!-AV102</f>
        <v>#REF!</v>
      </c>
      <c r="AW103" s="88" t="e">
        <f>#REF!-AW102</f>
        <v>#REF!</v>
      </c>
      <c r="AX103" s="88" t="e">
        <f>#REF!-'[2]Диагностика_короткая_2 вариант_'!BE11</f>
        <v>#REF!</v>
      </c>
      <c r="AY103" s="88"/>
      <c r="AZ103" s="88" t="e">
        <f>AZ102-#REF!</f>
        <v>#REF!</v>
      </c>
      <c r="BA103" s="89" t="e">
        <f>BA102-#REF!</f>
        <v>#REF!</v>
      </c>
      <c r="BB103" s="88" t="e">
        <f>BB102-#REF!</f>
        <v>#REF!</v>
      </c>
      <c r="BC103" s="88" t="e">
        <f>BC102-#REF!</f>
        <v>#REF!</v>
      </c>
      <c r="BD103" s="88" t="e">
        <f>BD102-#REF!</f>
        <v>#REF!</v>
      </c>
      <c r="BE103" s="89" t="e">
        <f>#REF!-BE102</f>
        <v>#REF!</v>
      </c>
      <c r="BF103" s="89" t="e">
        <f>#REF!-BF102</f>
        <v>#REF!</v>
      </c>
      <c r="BG103" s="88"/>
      <c r="BH103" s="88"/>
      <c r="BL103" s="88"/>
      <c r="BM103" s="88"/>
      <c r="BN103" s="88"/>
      <c r="BO103" s="88"/>
      <c r="BP103" s="88"/>
      <c r="BQ103" s="88"/>
      <c r="BR103" s="88"/>
      <c r="BS103" s="88"/>
    </row>
    <row r="104" spans="1:71" ht="40.5" x14ac:dyDescent="0.3">
      <c r="A104" s="92"/>
      <c r="B104" s="93" t="s">
        <v>117</v>
      </c>
      <c r="C104" s="94">
        <f>'[2]Диагностика_короткая_1 вариант'!AD6</f>
        <v>0.91406799999999999</v>
      </c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94"/>
      <c r="P104" s="95">
        <f>'[2]Диагностика_короткая_2023_с НСЗ'!AA8</f>
        <v>0.852661</v>
      </c>
      <c r="Q104" s="95">
        <f>'[2]Диагностика_короткая_2 вариант_'!AD9</f>
        <v>1</v>
      </c>
      <c r="R104" s="95">
        <f>'[2]Диагностика_короткая_1 вариант'!AD10</f>
        <v>1</v>
      </c>
      <c r="S104" s="94"/>
      <c r="T104" s="95">
        <f>'[2]Диагностика_короткая_2 вариант_'!AD12</f>
        <v>0.85246</v>
      </c>
      <c r="U104" s="95">
        <f>'[2]Диагностика_короткая_2 вариант_'!AD13</f>
        <v>0.47777900000000001</v>
      </c>
      <c r="V104" s="94"/>
      <c r="W104" s="39"/>
      <c r="X104" s="94"/>
      <c r="Y104" s="94"/>
      <c r="Z104" s="94"/>
      <c r="AA104" s="94"/>
      <c r="AB104" s="94"/>
      <c r="AC104" s="94"/>
      <c r="AD104" s="94"/>
      <c r="AE104" s="94"/>
      <c r="AF104" s="39"/>
      <c r="AJ104" s="95"/>
      <c r="AK104" s="95"/>
      <c r="AL104" s="95"/>
      <c r="AM104" s="94"/>
      <c r="AN104" s="95"/>
      <c r="AO104" s="95"/>
      <c r="AP104" s="95"/>
      <c r="AQ104" s="94"/>
      <c r="AR104" s="95"/>
      <c r="AS104" s="95"/>
      <c r="AT104" s="95"/>
      <c r="AU104" s="94"/>
      <c r="AV104" s="95">
        <f>'[2]Диагностика_короткая_2 вариант_'!BF12</f>
        <v>0</v>
      </c>
      <c r="AW104" s="95">
        <f>'[2]Диагностика_короткая_2 вариант_'!BF13</f>
        <v>0</v>
      </c>
      <c r="AX104" s="94"/>
      <c r="AY104" s="39"/>
      <c r="AZ104" s="94"/>
      <c r="BA104" s="94"/>
      <c r="BB104" s="94"/>
      <c r="BC104" s="94"/>
      <c r="BD104" s="94"/>
      <c r="BE104" s="94"/>
      <c r="BF104" s="94"/>
      <c r="BG104" s="94"/>
      <c r="BH104" s="39"/>
      <c r="BL104" s="95"/>
      <c r="BM104" s="95"/>
      <c r="BN104" s="95"/>
      <c r="BO104" s="94"/>
      <c r="BP104" s="95"/>
      <c r="BQ104" s="95"/>
      <c r="BR104" s="95"/>
      <c r="BS104" s="94"/>
    </row>
    <row r="105" spans="1:71" x14ac:dyDescent="0.3">
      <c r="A105" s="96" t="s">
        <v>118</v>
      </c>
      <c r="B105" s="138" t="s">
        <v>119</v>
      </c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</row>
  </sheetData>
  <mergeCells count="80">
    <mergeCell ref="BG4:BG6"/>
    <mergeCell ref="BH4:BH6"/>
    <mergeCell ref="AV4:AV6"/>
    <mergeCell ref="AW4:AW6"/>
    <mergeCell ref="AX4:AX6"/>
    <mergeCell ref="AZ4:AZ6"/>
    <mergeCell ref="BA4:BA6"/>
    <mergeCell ref="B105:AU105"/>
    <mergeCell ref="BC4:BC6"/>
    <mergeCell ref="BD4:BD6"/>
    <mergeCell ref="BE4:BE6"/>
    <mergeCell ref="BF4:BF6"/>
    <mergeCell ref="BQ1:BS1"/>
    <mergeCell ref="BJ4:BJ6"/>
    <mergeCell ref="BK4:BK6"/>
    <mergeCell ref="BL4:BL6"/>
    <mergeCell ref="BM4:BM6"/>
    <mergeCell ref="BN4:BN6"/>
    <mergeCell ref="BO4:BO6"/>
    <mergeCell ref="BP3:BS3"/>
    <mergeCell ref="BP4:BP6"/>
    <mergeCell ref="BQ4:BQ6"/>
    <mergeCell ref="BR4:BR6"/>
    <mergeCell ref="BS4:BS6"/>
    <mergeCell ref="BB4:BB6"/>
    <mergeCell ref="AP4:AP6"/>
    <mergeCell ref="AQ4:AQ6"/>
    <mergeCell ref="AR4:AR6"/>
    <mergeCell ref="AS4:AS6"/>
    <mergeCell ref="AT4:AT6"/>
    <mergeCell ref="AU4:AU6"/>
    <mergeCell ref="Y4:Y6"/>
    <mergeCell ref="Z4:Z6"/>
    <mergeCell ref="AA4:AA6"/>
    <mergeCell ref="AO4:AO6"/>
    <mergeCell ref="AC4:AC6"/>
    <mergeCell ref="AD4:AD6"/>
    <mergeCell ref="AE4:AE6"/>
    <mergeCell ref="AF4:AF6"/>
    <mergeCell ref="AH4:AH6"/>
    <mergeCell ref="AI4:AI6"/>
    <mergeCell ref="AJ4:AJ6"/>
    <mergeCell ref="AK4:AK6"/>
    <mergeCell ref="AL4:AL6"/>
    <mergeCell ref="AM4:AM6"/>
    <mergeCell ref="AN4:AN6"/>
    <mergeCell ref="X3:AF3"/>
    <mergeCell ref="P3:S3"/>
    <mergeCell ref="C4:C6"/>
    <mergeCell ref="D4:D6"/>
    <mergeCell ref="E4:E6"/>
    <mergeCell ref="F4:F6"/>
    <mergeCell ref="G4:G6"/>
    <mergeCell ref="AB4:AB6"/>
    <mergeCell ref="P4:P6"/>
    <mergeCell ref="Q4:Q6"/>
    <mergeCell ref="R4:R6"/>
    <mergeCell ref="S4:S6"/>
    <mergeCell ref="T4:T6"/>
    <mergeCell ref="U4:U6"/>
    <mergeCell ref="V4:V6"/>
    <mergeCell ref="X4:X6"/>
    <mergeCell ref="AJ3:AM3"/>
    <mergeCell ref="AN3:AQ3"/>
    <mergeCell ref="AR3:AU3"/>
    <mergeCell ref="AZ3:BH3"/>
    <mergeCell ref="BL3:BO3"/>
    <mergeCell ref="A3:A6"/>
    <mergeCell ref="B3:B6"/>
    <mergeCell ref="D3:G3"/>
    <mergeCell ref="H3:K3"/>
    <mergeCell ref="L3:O3"/>
    <mergeCell ref="L4:L6"/>
    <mergeCell ref="M4:M6"/>
    <mergeCell ref="N4:N6"/>
    <mergeCell ref="O4:O6"/>
    <mergeCell ref="H4:H6"/>
    <mergeCell ref="I4:I6"/>
    <mergeCell ref="J4:J6"/>
    <mergeCell ref="K4:K6"/>
  </mergeCells>
  <conditionalFormatting sqref="C9:F13 H9:J13">
    <cfRule type="cellIs" dxfId="30" priority="31" operator="notEqual">
      <formula>0</formula>
    </cfRule>
  </conditionalFormatting>
  <conditionalFormatting sqref="C15:C20">
    <cfRule type="cellIs" dxfId="29" priority="30" operator="notEqual">
      <formula>0</formula>
    </cfRule>
  </conditionalFormatting>
  <conditionalFormatting sqref="C22:C24">
    <cfRule type="cellIs" dxfId="28" priority="29" operator="notEqual">
      <formula>0</formula>
    </cfRule>
  </conditionalFormatting>
  <conditionalFormatting sqref="C26:C50">
    <cfRule type="cellIs" dxfId="27" priority="28" operator="notEqual">
      <formula>0</formula>
    </cfRule>
  </conditionalFormatting>
  <conditionalFormatting sqref="C53">
    <cfRule type="cellIs" dxfId="26" priority="27" operator="notEqual">
      <formula>0</formula>
    </cfRule>
  </conditionalFormatting>
  <conditionalFormatting sqref="C55">
    <cfRule type="cellIs" dxfId="25" priority="26" operator="notEqual">
      <formula>0</formula>
    </cfRule>
  </conditionalFormatting>
  <conditionalFormatting sqref="C57:C61">
    <cfRule type="cellIs" dxfId="24" priority="25" operator="notEqual">
      <formula>0</formula>
    </cfRule>
  </conditionalFormatting>
  <conditionalFormatting sqref="C63:C101">
    <cfRule type="cellIs" dxfId="23" priority="24" operator="notEqual">
      <formula>0</formula>
    </cfRule>
  </conditionalFormatting>
  <conditionalFormatting sqref="H15:J20">
    <cfRule type="cellIs" dxfId="22" priority="16" operator="notEqual">
      <formula>0</formula>
    </cfRule>
  </conditionalFormatting>
  <conditionalFormatting sqref="L100:N100">
    <cfRule type="cellIs" dxfId="21" priority="7" operator="notEqual">
      <formula>0</formula>
    </cfRule>
  </conditionalFormatting>
  <conditionalFormatting sqref="D100:F100">
    <cfRule type="cellIs" dxfId="20" priority="23" operator="notEqual">
      <formula>0</formula>
    </cfRule>
  </conditionalFormatting>
  <conditionalFormatting sqref="D15:F20">
    <cfRule type="cellIs" dxfId="19" priority="22" operator="notEqual">
      <formula>0</formula>
    </cfRule>
  </conditionalFormatting>
  <conditionalFormatting sqref="D22:F24">
    <cfRule type="cellIs" dxfId="18" priority="21" operator="notEqual">
      <formula>0</formula>
    </cfRule>
  </conditionalFormatting>
  <conditionalFormatting sqref="D26:F50">
    <cfRule type="cellIs" dxfId="17" priority="20" operator="notEqual">
      <formula>0</formula>
    </cfRule>
  </conditionalFormatting>
  <conditionalFormatting sqref="D53:F53">
    <cfRule type="cellIs" dxfId="16" priority="19" operator="notEqual">
      <formula>0</formula>
    </cfRule>
  </conditionalFormatting>
  <conditionalFormatting sqref="D55:F59">
    <cfRule type="cellIs" dxfId="15" priority="18" operator="notEqual">
      <formula>0</formula>
    </cfRule>
  </conditionalFormatting>
  <conditionalFormatting sqref="D61:F97">
    <cfRule type="cellIs" dxfId="14" priority="17" operator="notEqual">
      <formula>0</formula>
    </cfRule>
  </conditionalFormatting>
  <conditionalFormatting sqref="H22:J24">
    <cfRule type="cellIs" dxfId="13" priority="15" operator="notEqual">
      <formula>0</formula>
    </cfRule>
  </conditionalFormatting>
  <conditionalFormatting sqref="H26:J50">
    <cfRule type="cellIs" dxfId="12" priority="14" operator="notEqual">
      <formula>0</formula>
    </cfRule>
  </conditionalFormatting>
  <conditionalFormatting sqref="H53:J53">
    <cfRule type="cellIs" dxfId="11" priority="13" operator="notEqual">
      <formula>0</formula>
    </cfRule>
  </conditionalFormatting>
  <conditionalFormatting sqref="H55:J59">
    <cfRule type="cellIs" dxfId="10" priority="12" operator="notEqual">
      <formula>0</formula>
    </cfRule>
  </conditionalFormatting>
  <conditionalFormatting sqref="H61:J97">
    <cfRule type="cellIs" dxfId="9" priority="11" operator="notEqual">
      <formula>0</formula>
    </cfRule>
  </conditionalFormatting>
  <conditionalFormatting sqref="H100:J100">
    <cfRule type="cellIs" dxfId="8" priority="10" operator="notEqual">
      <formula>0</formula>
    </cfRule>
  </conditionalFormatting>
  <conditionalFormatting sqref="L9:N13">
    <cfRule type="cellIs" dxfId="7" priority="9" operator="notEqual">
      <formula>0</formula>
    </cfRule>
  </conditionalFormatting>
  <conditionalFormatting sqref="O97">
    <cfRule type="cellIs" dxfId="6" priority="8" operator="notEqual">
      <formula>0</formula>
    </cfRule>
  </conditionalFormatting>
  <conditionalFormatting sqref="L15:N20">
    <cfRule type="cellIs" dxfId="5" priority="6" operator="notEqual">
      <formula>0</formula>
    </cfRule>
  </conditionalFormatting>
  <conditionalFormatting sqref="L22:N24">
    <cfRule type="cellIs" dxfId="4" priority="5" operator="notEqual">
      <formula>0</formula>
    </cfRule>
  </conditionalFormatting>
  <conditionalFormatting sqref="L26:N50">
    <cfRule type="cellIs" dxfId="3" priority="4" operator="notEqual">
      <formula>0</formula>
    </cfRule>
  </conditionalFormatting>
  <conditionalFormatting sqref="L53:N53">
    <cfRule type="cellIs" dxfId="2" priority="3" operator="notEqual">
      <formula>0</formula>
    </cfRule>
  </conditionalFormatting>
  <conditionalFormatting sqref="L55:N59">
    <cfRule type="cellIs" dxfId="1" priority="2" operator="notEqual">
      <formula>0</formula>
    </cfRule>
  </conditionalFormatting>
  <conditionalFormatting sqref="L61:N97">
    <cfRule type="cellIs" dxfId="0" priority="1" operator="notEqual">
      <formula>0</formula>
    </cfRule>
  </conditionalFormatting>
  <printOptions verticalCentered="1"/>
  <pageMargins left="0" right="0.59055118110236227" top="0" bottom="0" header="0" footer="0"/>
  <pageSetup paperSize="8" scale="35" fitToWidth="4" orientation="landscape" horizontalDpi="300" verticalDpi="300" r:id="rId1"/>
  <headerFoot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 c контрастом</vt:lpstr>
      <vt:lpstr>'КТ c контрастом'!Заголовки_для_печати</vt:lpstr>
      <vt:lpstr>'КТ c контрастом'!Область_печати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dcterms:created xsi:type="dcterms:W3CDTF">2022-12-28T14:46:31Z</dcterms:created>
  <dcterms:modified xsi:type="dcterms:W3CDTF">2022-12-30T08:24:12Z</dcterms:modified>
</cp:coreProperties>
</file>